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8-MAR-37\97722\400-Engineering\Structures\SFN_5102074\EngData\Estimated Quantities\Stage 3\"/>
    </mc:Choice>
  </mc:AlternateContent>
  <xr:revisionPtr revIDLastSave="0" documentId="13_ncr:1_{322E6EC7-A4C7-45FA-9489-41697A76A764}" xr6:coauthVersionLast="47" xr6:coauthVersionMax="47" xr10:uidLastSave="{00000000-0000-0000-0000-000000000000}"/>
  <bookViews>
    <workbookView xWindow="28680" yWindow="-120" windowWidth="29040" windowHeight="15720" activeTab="1" xr2:uid="{385CD951-AA5E-4BE2-A279-F36E1928B89B}"/>
  </bookViews>
  <sheets>
    <sheet name="Quantities" sheetId="21" r:id="rId1"/>
    <sheet name="FOR CAD" sheetId="23" r:id="rId2"/>
  </sheets>
  <definedNames>
    <definedName name="_xlnm.Print_Area" localSheetId="0">Quantities!$B$2:$I$456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2" i="21" l="1"/>
  <c r="F424" i="21" s="1"/>
  <c r="F413" i="21"/>
  <c r="E424" i="21"/>
  <c r="E411" i="21"/>
  <c r="F411" i="21"/>
  <c r="F410" i="21"/>
  <c r="E410" i="21"/>
  <c r="F409" i="21"/>
  <c r="E409" i="21"/>
  <c r="F421" i="21"/>
  <c r="E421" i="21"/>
  <c r="E422" i="21" l="1"/>
  <c r="E413" i="21"/>
  <c r="F399" i="21"/>
  <c r="F385" i="21"/>
  <c r="G85" i="21"/>
  <c r="I18" i="23" s="1"/>
  <c r="I49" i="23"/>
  <c r="J18" i="23"/>
  <c r="H18" i="23"/>
  <c r="E277" i="21"/>
  <c r="E283" i="21"/>
  <c r="E281" i="21"/>
  <c r="E282" i="21" s="1"/>
  <c r="E271" i="21"/>
  <c r="E275" i="21" s="1"/>
  <c r="E276" i="21" s="1"/>
  <c r="E263" i="21"/>
  <c r="E265" i="21" s="1"/>
  <c r="E264" i="21"/>
  <c r="G249" i="21"/>
  <c r="G247" i="21"/>
  <c r="E382" i="21"/>
  <c r="E385" i="21" s="1"/>
  <c r="E387" i="21" l="1"/>
  <c r="J43" i="23" s="1"/>
  <c r="E278" i="21"/>
  <c r="E284" i="21"/>
  <c r="E266" i="21"/>
  <c r="E268" i="21" s="1"/>
  <c r="E270" i="21" s="1"/>
  <c r="E272" i="21" s="1"/>
  <c r="E253" i="21"/>
  <c r="E255" i="21" s="1"/>
  <c r="E257" i="21" s="1"/>
  <c r="E31" i="21"/>
  <c r="E33" i="21" s="1"/>
  <c r="K8" i="23" s="1"/>
  <c r="F453" i="21"/>
  <c r="E453" i="21"/>
  <c r="F373" i="21"/>
  <c r="E213" i="21"/>
  <c r="E364" i="21"/>
  <c r="E366" i="21" s="1"/>
  <c r="J40" i="23" s="1"/>
  <c r="E444" i="21"/>
  <c r="E446" i="21" s="1"/>
  <c r="K52" i="23" s="1"/>
  <c r="G213" i="21"/>
  <c r="F213" i="21"/>
  <c r="E392" i="21"/>
  <c r="F392" i="21"/>
  <c r="H212" i="21"/>
  <c r="G212" i="21"/>
  <c r="F212" i="21"/>
  <c r="E212" i="21"/>
  <c r="E202" i="21"/>
  <c r="F202" i="21"/>
  <c r="F201" i="21"/>
  <c r="E201" i="21"/>
  <c r="H213" i="21"/>
  <c r="E210" i="21"/>
  <c r="E194" i="21"/>
  <c r="F110" i="21"/>
  <c r="E110" i="21"/>
  <c r="E16" i="21"/>
  <c r="F342" i="21"/>
  <c r="E342" i="21"/>
  <c r="F332" i="21"/>
  <c r="F331" i="21"/>
  <c r="E332" i="21"/>
  <c r="E331" i="21"/>
  <c r="F111" i="21"/>
  <c r="E111" i="21"/>
  <c r="G147" i="21"/>
  <c r="E147" i="21"/>
  <c r="G44" i="21"/>
  <c r="H44" i="21"/>
  <c r="H45" i="21"/>
  <c r="G45" i="21"/>
  <c r="F45" i="21"/>
  <c r="E45" i="21"/>
  <c r="E44" i="21"/>
  <c r="F44" i="21"/>
  <c r="E455" i="21" l="1"/>
  <c r="K54" i="23" s="1"/>
  <c r="E112" i="21"/>
  <c r="F112" i="21"/>
  <c r="H47" i="21"/>
  <c r="G47" i="21"/>
  <c r="F47" i="21" l="1"/>
  <c r="E47" i="21"/>
  <c r="E48" i="21" l="1"/>
  <c r="E50" i="21" s="1"/>
  <c r="E308" i="21"/>
  <c r="K31" i="23" l="1"/>
  <c r="E54" i="21"/>
  <c r="F128" i="21"/>
  <c r="E128" i="21"/>
  <c r="F189" i="21"/>
  <c r="F341" i="21" s="1"/>
  <c r="F322" i="21"/>
  <c r="E189" i="21"/>
  <c r="E341" i="21" s="1"/>
  <c r="F333" i="21"/>
  <c r="E333" i="21"/>
  <c r="F323" i="21"/>
  <c r="E323" i="21"/>
  <c r="E322" i="21"/>
  <c r="E314" i="21"/>
  <c r="F314" i="21"/>
  <c r="F313" i="21"/>
  <c r="E313" i="21"/>
  <c r="F315" i="21" l="1"/>
  <c r="E315" i="21"/>
  <c r="E203" i="21"/>
  <c r="F203" i="21"/>
  <c r="F334" i="21"/>
  <c r="E334" i="21"/>
  <c r="E324" i="21"/>
  <c r="F324" i="21"/>
  <c r="F374" i="21"/>
  <c r="E373" i="21"/>
  <c r="E374" i="21" s="1"/>
  <c r="E394" i="21"/>
  <c r="H44" i="23" s="1"/>
  <c r="E399" i="21"/>
  <c r="E205" i="21" l="1"/>
  <c r="E317" i="21"/>
  <c r="E336" i="21"/>
  <c r="E326" i="21"/>
  <c r="E401" i="21"/>
  <c r="E375" i="21"/>
  <c r="E377" i="21" s="1"/>
  <c r="K42" i="23" l="1"/>
  <c r="H45" i="23"/>
  <c r="J32" i="23"/>
  <c r="J33" i="23"/>
  <c r="H34" i="23"/>
  <c r="F185" i="21"/>
  <c r="E185" i="21"/>
  <c r="F130" i="21"/>
  <c r="G155" i="21"/>
  <c r="H155" i="21"/>
  <c r="F154" i="21"/>
  <c r="E154" i="21"/>
  <c r="E151" i="21"/>
  <c r="E152" i="21" s="1"/>
  <c r="F151" i="21"/>
  <c r="F152" i="21" s="1"/>
  <c r="G151" i="21"/>
  <c r="H151" i="21"/>
  <c r="D151" i="21"/>
  <c r="H154" i="21"/>
  <c r="H210" i="21" s="1"/>
  <c r="E165" i="21"/>
  <c r="F113" i="21"/>
  <c r="F234" i="21" s="1"/>
  <c r="F236" i="21" s="1"/>
  <c r="E113" i="21"/>
  <c r="E296" i="21"/>
  <c r="E243" i="21"/>
  <c r="E297" i="21"/>
  <c r="F156" i="21" l="1"/>
  <c r="H152" i="21"/>
  <c r="H156" i="21" s="1"/>
  <c r="E156" i="21"/>
  <c r="E299" i="21"/>
  <c r="E301" i="21" s="1"/>
  <c r="E100" i="21"/>
  <c r="G152" i="21"/>
  <c r="F147" i="21"/>
  <c r="E105" i="21"/>
  <c r="J29" i="23" l="1"/>
  <c r="G154" i="21"/>
  <c r="H147" i="21"/>
  <c r="F165" i="21"/>
  <c r="F214" i="21"/>
  <c r="F209" i="21"/>
  <c r="G209" i="21"/>
  <c r="G214" i="21" s="1"/>
  <c r="H209" i="21"/>
  <c r="H214" i="21" s="1"/>
  <c r="E209" i="21"/>
  <c r="E211" i="21" s="1"/>
  <c r="E195" i="21"/>
  <c r="E214" i="21" l="1"/>
  <c r="G156" i="21"/>
  <c r="G210" i="21"/>
  <c r="E186" i="21"/>
  <c r="F166" i="21"/>
  <c r="E164" i="21"/>
  <c r="F148" i="21"/>
  <c r="G148" i="21"/>
  <c r="H148" i="21"/>
  <c r="E148" i="21"/>
  <c r="E167" i="21" l="1"/>
  <c r="E234" i="21"/>
  <c r="E236" i="21" s="1"/>
  <c r="E238" i="21" s="1"/>
  <c r="H26" i="23" s="1"/>
  <c r="F186" i="21"/>
  <c r="F188" i="21" s="1"/>
  <c r="F190" i="21" s="1"/>
  <c r="E188" i="21"/>
  <c r="E190" i="21" s="1"/>
  <c r="F116" i="21"/>
  <c r="F167" i="21"/>
  <c r="E197" i="21" l="1"/>
  <c r="J25" i="23" s="1"/>
  <c r="E116" i="21"/>
  <c r="E117" i="21" s="1"/>
  <c r="F222" i="21"/>
  <c r="E222" i="21"/>
  <c r="F211" i="21" l="1"/>
  <c r="G158" i="21"/>
  <c r="G160" i="21" s="1"/>
  <c r="E158" i="21"/>
  <c r="E160" i="21" s="1"/>
  <c r="H211" i="21"/>
  <c r="F174" i="21"/>
  <c r="E174" i="21"/>
  <c r="E343" i="21" l="1"/>
  <c r="G211" i="21"/>
  <c r="F343" i="21"/>
  <c r="F158" i="21"/>
  <c r="F160" i="21" s="1"/>
  <c r="H158" i="21"/>
  <c r="H160" i="21" s="1"/>
  <c r="E130" i="21"/>
  <c r="E216" i="21" l="1"/>
  <c r="E218" i="21" s="1"/>
  <c r="H25" i="23" s="1"/>
  <c r="E169" i="21"/>
  <c r="H22" i="23" s="1"/>
  <c r="E345" i="21"/>
  <c r="F126" i="21"/>
  <c r="F129" i="21" s="1"/>
  <c r="F133" i="21" s="1"/>
  <c r="E126" i="21"/>
  <c r="E129" i="21" s="1"/>
  <c r="H35" i="23" l="1"/>
  <c r="E133" i="21"/>
  <c r="E224" i="21"/>
  <c r="F224" i="21"/>
  <c r="E23" i="21"/>
  <c r="E226" i="21" l="1"/>
  <c r="E135" i="21"/>
  <c r="I21" i="23" s="1"/>
  <c r="E25" i="21"/>
  <c r="K6" i="23" s="1"/>
  <c r="F77" i="21"/>
  <c r="E77" i="21"/>
  <c r="E229" i="21" l="1"/>
  <c r="I25" i="23"/>
  <c r="E78" i="21"/>
  <c r="F78" i="21"/>
  <c r="E426" i="21" l="1"/>
  <c r="E80" i="21"/>
  <c r="F437" i="21"/>
  <c r="E437" i="21"/>
  <c r="E352" i="21"/>
  <c r="J37" i="23" s="1"/>
  <c r="E359" i="21"/>
  <c r="H38" i="23" s="1"/>
  <c r="E245" i="21"/>
  <c r="E286" i="21" s="1"/>
  <c r="F177" i="21"/>
  <c r="E177" i="21"/>
  <c r="E102" i="21"/>
  <c r="F68" i="21"/>
  <c r="F69" i="21" s="1"/>
  <c r="E68" i="21"/>
  <c r="E69" i="21" s="1"/>
  <c r="E289" i="21" l="1"/>
  <c r="E291" i="21" s="1"/>
  <c r="H16" i="23"/>
  <c r="I48" i="23"/>
  <c r="E415" i="21"/>
  <c r="E71" i="21"/>
  <c r="E179" i="21"/>
  <c r="I23" i="23" s="1"/>
  <c r="E439" i="21"/>
  <c r="E94" i="21"/>
  <c r="E96" i="21" s="1"/>
  <c r="E107" i="21" s="1"/>
  <c r="J28" i="23" l="1"/>
  <c r="I47" i="23"/>
  <c r="H15" i="23"/>
  <c r="K51" i="23"/>
  <c r="E119" i="21"/>
  <c r="J20" i="23" l="1"/>
  <c r="E87" i="21"/>
</calcChain>
</file>

<file path=xl/sharedStrings.xml><?xml version="1.0" encoding="utf-8"?>
<sst xmlns="http://schemas.openxmlformats.org/spreadsheetml/2006/main" count="545" uniqueCount="332">
  <si>
    <t>Bridge:</t>
  </si>
  <si>
    <t>Designer:</t>
  </si>
  <si>
    <t xml:space="preserve">Overhang width = </t>
  </si>
  <si>
    <t>Project Number:</t>
  </si>
  <si>
    <t>Bridge Estimated Quantities</t>
  </si>
  <si>
    <t>Item Number</t>
  </si>
  <si>
    <t>Description</t>
  </si>
  <si>
    <t>Date:</t>
  </si>
  <si>
    <t>Checker:</t>
  </si>
  <si>
    <t>SFN:</t>
  </si>
  <si>
    <t xml:space="preserve">Area of Existing Deck = </t>
  </si>
  <si>
    <t xml:space="preserve">Cost/SF of removal = </t>
  </si>
  <si>
    <t xml:space="preserve">Total Quantity = </t>
  </si>
  <si>
    <t>LS</t>
  </si>
  <si>
    <t>Rear</t>
  </si>
  <si>
    <t>Forward</t>
  </si>
  <si>
    <t>Pier 1</t>
  </si>
  <si>
    <t>Pier 2</t>
  </si>
  <si>
    <t xml:space="preserve">Total = </t>
  </si>
  <si>
    <t>Superstructure</t>
  </si>
  <si>
    <t>Description:</t>
  </si>
  <si>
    <t xml:space="preserve">Proposed bridge limits = </t>
  </si>
  <si>
    <t xml:space="preserve">Deck area = </t>
  </si>
  <si>
    <t xml:space="preserve">Deck thickness = </t>
  </si>
  <si>
    <t xml:space="preserve">Haunch width = </t>
  </si>
  <si>
    <t xml:space="preserve">Haunch thickness = </t>
  </si>
  <si>
    <t xml:space="preserve">Number of beams = </t>
  </si>
  <si>
    <t xml:space="preserve">Deck volume = </t>
  </si>
  <si>
    <t xml:space="preserve">Overhang depth = </t>
  </si>
  <si>
    <t xml:space="preserve">Total deck volume = </t>
  </si>
  <si>
    <t xml:space="preserve">Haunch and overhang volume = </t>
  </si>
  <si>
    <t xml:space="preserve">Haunch volume = </t>
  </si>
  <si>
    <t xml:space="preserve">Number of bearings = </t>
  </si>
  <si>
    <t xml:space="preserve">Total cost = </t>
  </si>
  <si>
    <t>SY</t>
  </si>
  <si>
    <t>FT</t>
  </si>
  <si>
    <t>LB</t>
  </si>
  <si>
    <t>CY</t>
  </si>
  <si>
    <t>EACH</t>
  </si>
  <si>
    <t>TOTAL</t>
  </si>
  <si>
    <t>Total Quantity =</t>
  </si>
  <si>
    <t xml:space="preserve">Left </t>
  </si>
  <si>
    <t xml:space="preserve">Right </t>
  </si>
  <si>
    <t xml:space="preserve">Abutments </t>
  </si>
  <si>
    <t>Piers</t>
  </si>
  <si>
    <t xml:space="preserve">Width of Pier = </t>
  </si>
  <si>
    <t xml:space="preserve">Approach slab length = </t>
  </si>
  <si>
    <t xml:space="preserve">Approach slab width = </t>
  </si>
  <si>
    <t xml:space="preserve">Approach slab area = </t>
  </si>
  <si>
    <t xml:space="preserve">Length of beam = </t>
  </si>
  <si>
    <t xml:space="preserve">Total weight of beams = </t>
  </si>
  <si>
    <t xml:space="preserve">Additional weight = </t>
  </si>
  <si>
    <t>S.R. 37 Over Scioto River</t>
  </si>
  <si>
    <t>202E11002</t>
  </si>
  <si>
    <t>Footing</t>
  </si>
  <si>
    <t>Depth of Pier Footing =</t>
  </si>
  <si>
    <t>Width of Pier Footing =</t>
  </si>
  <si>
    <t>Volume of Footing =</t>
  </si>
  <si>
    <t>Length of Pier Footing  =</t>
  </si>
  <si>
    <t>517E70100</t>
  </si>
  <si>
    <t>RAILING (THREE STEEL TUBE BRIDGE RAILING)</t>
  </si>
  <si>
    <t>507E00100</t>
  </si>
  <si>
    <t>STEEL PILES HP10X42, FURNISHED</t>
  </si>
  <si>
    <t>507E00150</t>
  </si>
  <si>
    <t>RA</t>
  </si>
  <si>
    <t>FA</t>
  </si>
  <si>
    <t>STEEL PILES HP10X42, DRIVEN</t>
  </si>
  <si>
    <t># of Piles =</t>
  </si>
  <si>
    <t>Length of Piles =</t>
  </si>
  <si>
    <t>Total Qunatity =</t>
  </si>
  <si>
    <t>505E11100</t>
  </si>
  <si>
    <t>PILE DRIVING EQUIPMENT MOBILIZATION</t>
  </si>
  <si>
    <t xml:space="preserve"> </t>
  </si>
  <si>
    <t xml:space="preserve">Total Cost = </t>
  </si>
  <si>
    <t>511E34446</t>
  </si>
  <si>
    <t>CLASS QC2 CONCRETE WITH QC/QA, BRIDGE DECK</t>
  </si>
  <si>
    <t>503E11100</t>
  </si>
  <si>
    <t>SF</t>
  </si>
  <si>
    <t>Total Length</t>
  </si>
  <si>
    <t>526E15000</t>
  </si>
  <si>
    <t>REINFORCED CONCRETE APPROACH SLABS  (T=13")</t>
  </si>
  <si>
    <t xml:space="preserve">Number = </t>
  </si>
  <si>
    <t>Total Length =</t>
  </si>
  <si>
    <t>COFFERDAMS AND EXCAVATION BRACING</t>
  </si>
  <si>
    <t>DRILLED SHAFTS, 36" DIAMETER, ABOVE BEDROCK</t>
  </si>
  <si>
    <t>524E94702</t>
  </si>
  <si>
    <t>202E23500</t>
  </si>
  <si>
    <t>WEARING COURSE REMOVED</t>
  </si>
  <si>
    <t>Deck</t>
  </si>
  <si>
    <t xml:space="preserve">Avg. Top of  Pier Elevation = </t>
  </si>
  <si>
    <t xml:space="preserve">Depth of  Footing = </t>
  </si>
  <si>
    <t xml:space="preserve">Length of  Pier  = </t>
  </si>
  <si>
    <t>Volume of Pier Above Footing =</t>
  </si>
  <si>
    <t xml:space="preserve">Elevation at Bottom of  Footing = </t>
  </si>
  <si>
    <t xml:space="preserve">Elevation at top of Footing = </t>
  </si>
  <si>
    <t>Bottom of Abutment Elevation =</t>
  </si>
  <si>
    <t>Wingwalls</t>
  </si>
  <si>
    <t>Elevation at Top of Wingwall =</t>
  </si>
  <si>
    <t>Depth of WingWall =</t>
  </si>
  <si>
    <t>Plan Area of Level Portion of Wingwall (CAD) =</t>
  </si>
  <si>
    <t>Elevation View Area of Sloped Portion of Wingwall =</t>
  </si>
  <si>
    <t>Volume of Sloped portion of Wingwall =</t>
  </si>
  <si>
    <t>Thickness of Sloped Section of Wingwall =</t>
  </si>
  <si>
    <t>Length of Sloped Portion of Wingwall (h) =</t>
  </si>
  <si>
    <t>Sloped Section of Wingwall</t>
  </si>
  <si>
    <t>Leveled Section of Wingwall</t>
  </si>
  <si>
    <t>Volume of Leveled Section of Wingwall =</t>
  </si>
  <si>
    <t>Volume of full Wingwall =</t>
  </si>
  <si>
    <t>526E90030</t>
  </si>
  <si>
    <t>TYPE C INSTALLATION</t>
  </si>
  <si>
    <t xml:space="preserve">Length along approach slab = </t>
  </si>
  <si>
    <t>Perimeter of Pier (Plan View) =</t>
  </si>
  <si>
    <t>Average Pier Height Above Footing =</t>
  </si>
  <si>
    <t>Pier Area Sealing Limits =</t>
  </si>
  <si>
    <t>Depth of Footing =</t>
  </si>
  <si>
    <t>Thickness/Width of Footing =</t>
  </si>
  <si>
    <t>Sealing Limit Area of Exposed Abutment Face =</t>
  </si>
  <si>
    <t>Diaphragm</t>
  </si>
  <si>
    <t xml:space="preserve">Depth of Diaphragm = </t>
  </si>
  <si>
    <t>Length of Diaphragm Along 20˚ Skew =</t>
  </si>
  <si>
    <t>Width/Thickness of Diaphragm =</t>
  </si>
  <si>
    <t>Volume of Diaphragm =</t>
  </si>
  <si>
    <t>Total Diaphragm Volume =</t>
  </si>
  <si>
    <t>Average Depth of Exposed Diaphragm Face =</t>
  </si>
  <si>
    <t>Length of Exposed Diaphragm =</t>
  </si>
  <si>
    <t>Average Profile Grade above CL Abutment =</t>
  </si>
  <si>
    <t>Deck Thickness =</t>
  </si>
  <si>
    <t>Length of Abutment Footing =</t>
  </si>
  <si>
    <t xml:space="preserve">Length of Deck Edge = </t>
  </si>
  <si>
    <t xml:space="preserve">Perimeter of Deck Edge Sealed = </t>
  </si>
  <si>
    <t xml:space="preserve">Area of sealing = </t>
  </si>
  <si>
    <t>Total Superstructure Area =</t>
  </si>
  <si>
    <t>Wingwall Thickness/Width =</t>
  </si>
  <si>
    <t>Wingwall Height at Short Side =</t>
  </si>
  <si>
    <t>Area of outward Face of Wingwall =</t>
  </si>
  <si>
    <t>Area of Exposed Top of Wingwall =</t>
  </si>
  <si>
    <t>Total Wingwall Area =</t>
  </si>
  <si>
    <t>Total Pier Volume =</t>
  </si>
  <si>
    <t>Total Quantiy =</t>
  </si>
  <si>
    <t>516E14014</t>
  </si>
  <si>
    <t>INTEGRAL ABUTMENT EXPANSION JOINT SEAL</t>
  </si>
  <si>
    <t>Combined Height of Wingwall  =</t>
  </si>
  <si>
    <t>Length along diaphragm =</t>
  </si>
  <si>
    <t>MAR-00037-08.440</t>
  </si>
  <si>
    <t>Top of Abutment Seat Elevation =</t>
  </si>
  <si>
    <t>Beam Seat Elevation =</t>
  </si>
  <si>
    <t>Area of Exposed Wingwall Face =</t>
  </si>
  <si>
    <t>513E20000</t>
  </si>
  <si>
    <t>WELDED STUD SHEAR CONNECTORS</t>
  </si>
  <si>
    <t># of Proposed Girders =</t>
  </si>
  <si>
    <t># of Stud Rows Per Girder =</t>
  </si>
  <si>
    <t># of Studs Per Row =</t>
  </si>
  <si>
    <t>Superstructure Quantity =</t>
  </si>
  <si>
    <t>RA East</t>
  </si>
  <si>
    <t>RA West</t>
  </si>
  <si>
    <t>FA East</t>
  </si>
  <si>
    <t>FA West</t>
  </si>
  <si>
    <t>Elevation at Bottom of Wingwall =</t>
  </si>
  <si>
    <t>Height at Beginning of Slope =</t>
  </si>
  <si>
    <t>Height at End of Slope =</t>
  </si>
  <si>
    <t>Left</t>
  </si>
  <si>
    <t>Right</t>
  </si>
  <si>
    <t>Bottom of Abutment Seat Elevation =</t>
  </si>
  <si>
    <t xml:space="preserve">Weight of beam = </t>
  </si>
  <si>
    <t>516E13200</t>
  </si>
  <si>
    <t>516E13600</t>
  </si>
  <si>
    <t>516E13900</t>
  </si>
  <si>
    <t>518E21200</t>
  </si>
  <si>
    <t>518E40000</t>
  </si>
  <si>
    <t>518E40010</t>
  </si>
  <si>
    <t>POROUS BACKFILL WITH GEOTEXTILE FABRIC</t>
  </si>
  <si>
    <t>6" PERFORATED CORRUGATED PLASTIC PIPE</t>
  </si>
  <si>
    <t>524E95100</t>
  </si>
  <si>
    <t>DRILLED SHAFTS, MISC.: THERMAL INTEGRITY PROFILER (T.I.P.) WIRE CABLE TESTING OF DRILLED SHAFTS</t>
  </si>
  <si>
    <t>Rear Abutment</t>
  </si>
  <si>
    <t>Forward Abutment</t>
  </si>
  <si>
    <t xml:space="preserve">General Quantity = </t>
  </si>
  <si>
    <t xml:space="preserve">Length = </t>
  </si>
  <si>
    <t xml:space="preserve">Width = </t>
  </si>
  <si>
    <t xml:space="preserve">Height = </t>
  </si>
  <si>
    <t xml:space="preserve">Volume = </t>
  </si>
  <si>
    <t>Area =</t>
  </si>
  <si>
    <t xml:space="preserve">East = </t>
  </si>
  <si>
    <t xml:space="preserve">West = </t>
  </si>
  <si>
    <t>Abutments</t>
  </si>
  <si>
    <t>Total Abutment Area =</t>
  </si>
  <si>
    <t>CALCULATED BY:</t>
  </si>
  <si>
    <t>CHECKED BY:</t>
  </si>
  <si>
    <t>ITEM</t>
  </si>
  <si>
    <t>ITEM EXT.</t>
  </si>
  <si>
    <t>UNIT</t>
  </si>
  <si>
    <t>DESCRIPTION</t>
  </si>
  <si>
    <t>ABUT.</t>
  </si>
  <si>
    <t>PIERS</t>
  </si>
  <si>
    <t>SUPER.</t>
  </si>
  <si>
    <t>GENERAL</t>
  </si>
  <si>
    <t>SEE SHEET NO.</t>
  </si>
  <si>
    <t>11100</t>
  </si>
  <si>
    <t>UNCLASSIFIED EXCAVATION</t>
  </si>
  <si>
    <t>10000</t>
  </si>
  <si>
    <t>13900</t>
  </si>
  <si>
    <t>21200</t>
  </si>
  <si>
    <t>20000</t>
  </si>
  <si>
    <t>STRUCTURE REMOVED, OVER 20 FOOT SPAN</t>
  </si>
  <si>
    <t>23500</t>
  </si>
  <si>
    <t>00100</t>
  </si>
  <si>
    <t>00150</t>
  </si>
  <si>
    <t>34446</t>
  </si>
  <si>
    <t>13200</t>
  </si>
  <si>
    <t>13600</t>
  </si>
  <si>
    <t>14014</t>
  </si>
  <si>
    <t>70100</t>
  </si>
  <si>
    <t>40000</t>
  </si>
  <si>
    <t>40010</t>
  </si>
  <si>
    <t>94702</t>
  </si>
  <si>
    <t>95100</t>
  </si>
  <si>
    <t>15000</t>
  </si>
  <si>
    <t>90030</t>
  </si>
  <si>
    <t>ELASTOMERIC BEARING WITH INTERNAL LAMINATES AND LOAD PLATE (NEOPRENE) (16" X 16" X 3.878" WITH A 17" X 17" X 1.5" LOAD PLATE)</t>
  </si>
  <si>
    <t xml:space="preserve">Length of Guardrail = </t>
  </si>
  <si>
    <t xml:space="preserve">Total Length = </t>
  </si>
  <si>
    <t>516E10010</t>
  </si>
  <si>
    <t>ARMORLESS PREFORMED JOINT SEAL</t>
  </si>
  <si>
    <t>11002</t>
  </si>
  <si>
    <t>10010</t>
  </si>
  <si>
    <t xml:space="preserve">Cost/CY of excavation = </t>
  </si>
  <si>
    <t xml:space="preserve">Face/face of diaphragm length = </t>
  </si>
  <si>
    <t>511E43512</t>
  </si>
  <si>
    <t>CLASS QC1 CONCRETE WITH QC/QA, ABUTMENT INCLUDING FOOTING</t>
  </si>
  <si>
    <t>511E46512</t>
  </si>
  <si>
    <t>CLASS QC1 CONCRETE WITH QC/QA, FOOTING</t>
  </si>
  <si>
    <t>516E44200</t>
  </si>
  <si>
    <t>524E94605</t>
  </si>
  <si>
    <t>DRILLED SHAFTS, 30" DIAMETER, INTO BEDROCK, AS PER PLAN</t>
  </si>
  <si>
    <t>511E40512</t>
  </si>
  <si>
    <t>CLASS QC1 CONCRETE WITH QC/QA, PIER ABOVE FOOTINGS</t>
  </si>
  <si>
    <t xml:space="preserve">Out/Out bridge width = </t>
  </si>
  <si>
    <t>ERK</t>
  </si>
  <si>
    <t xml:space="preserve">Total Abutment Area = </t>
  </si>
  <si>
    <t>Average Pier Height Above Ground Level =</t>
  </si>
  <si>
    <t>Area of backside Face of Wingwall =</t>
  </si>
  <si>
    <t>40512</t>
  </si>
  <si>
    <t>43512</t>
  </si>
  <si>
    <t>46512</t>
  </si>
  <si>
    <t>44200</t>
  </si>
  <si>
    <t>94605</t>
  </si>
  <si>
    <t>ESTIMATED QUANTITIES</t>
  </si>
  <si>
    <t>-</t>
  </si>
  <si>
    <t>203E10000</t>
  </si>
  <si>
    <t>EXCAVATION</t>
  </si>
  <si>
    <t>601E32200</t>
  </si>
  <si>
    <t>ROCK CHANNEL PROTECTION, TYPE C WITH FILTER</t>
  </si>
  <si>
    <t xml:space="preserve">Plan area = </t>
  </si>
  <si>
    <t xml:space="preserve">Thickness = </t>
  </si>
  <si>
    <t xml:space="preserve">Average thickness = </t>
  </si>
  <si>
    <t xml:space="preserve">Total volume = </t>
  </si>
  <si>
    <t>32200</t>
  </si>
  <si>
    <t>512E33000</t>
  </si>
  <si>
    <t>TYPE 2 WATERPROOFING</t>
  </si>
  <si>
    <t>Length along Wingwall =</t>
  </si>
  <si>
    <t>33000</t>
  </si>
  <si>
    <t>Total Area =</t>
  </si>
  <si>
    <t>SPECIAL 518E22300</t>
  </si>
  <si>
    <t xml:space="preserve">Length of drip strip = </t>
  </si>
  <si>
    <t>SPECIAL</t>
  </si>
  <si>
    <t>51822300</t>
  </si>
  <si>
    <t>STEEL DRIP STRIP</t>
  </si>
  <si>
    <t>509E26000</t>
  </si>
  <si>
    <t>GALVANIZED STEEL REINFORCEMENT</t>
  </si>
  <si>
    <t>512E10050</t>
  </si>
  <si>
    <t>SEALING OF CONCRETE SURFACES (NON-EPOXY)</t>
  </si>
  <si>
    <t>STRUCTURAL STEEL MEMBERS, LEVEL 2, AS PER PLAN</t>
  </si>
  <si>
    <t>513E10241</t>
  </si>
  <si>
    <t>26000</t>
  </si>
  <si>
    <t>10050</t>
  </si>
  <si>
    <t xml:space="preserve">Flange outside plate = </t>
  </si>
  <si>
    <t xml:space="preserve">Flange inside plate = </t>
  </si>
  <si>
    <t xml:space="preserve">Number of plates per splice = </t>
  </si>
  <si>
    <t xml:space="preserve">Web plate = </t>
  </si>
  <si>
    <t xml:space="preserve">Volume of steel per splice = </t>
  </si>
  <si>
    <t xml:space="preserve">Unit weight of steel = </t>
  </si>
  <si>
    <t xml:space="preserve">Weight/splice = </t>
  </si>
  <si>
    <t xml:space="preserve">Total number of splices = </t>
  </si>
  <si>
    <t xml:space="preserve">Total weight of splices = </t>
  </si>
  <si>
    <t xml:space="preserve">Area of diaphragm connection plate = </t>
  </si>
  <si>
    <t xml:space="preserve">Flange width = </t>
  </si>
  <si>
    <t xml:space="preserve">Web thickness = </t>
  </si>
  <si>
    <t xml:space="preserve">Beam depth = </t>
  </si>
  <si>
    <t xml:space="preserve">Flange thickness = </t>
  </si>
  <si>
    <t xml:space="preserve">Connection plate width = </t>
  </si>
  <si>
    <t xml:space="preserve">Connection plate height = </t>
  </si>
  <si>
    <t xml:space="preserve">Plate clip outside flange = </t>
  </si>
  <si>
    <t xml:space="preserve">Thickness of connection plate = </t>
  </si>
  <si>
    <t xml:space="preserve">Volume of connection plate = </t>
  </si>
  <si>
    <t xml:space="preserve">Weight/plate = </t>
  </si>
  <si>
    <t xml:space="preserve">Total weight of connection plates = </t>
  </si>
  <si>
    <t xml:space="preserve">Diaphragm unit weight = </t>
  </si>
  <si>
    <t xml:space="preserve">Length of diaphragm = </t>
  </si>
  <si>
    <t xml:space="preserve">Weight/diaphragm = </t>
  </si>
  <si>
    <t xml:space="preserve">Number of diaphragms = </t>
  </si>
  <si>
    <t xml:space="preserve">Total weight of diaphragms = </t>
  </si>
  <si>
    <t xml:space="preserve">Number of bolts per connection plate = </t>
  </si>
  <si>
    <t xml:space="preserve">Number of connection plates = </t>
  </si>
  <si>
    <t xml:space="preserve">Total number of bolts = </t>
  </si>
  <si>
    <t xml:space="preserve">Weight/100 bolts = </t>
  </si>
  <si>
    <t xml:space="preserve">Total weight of bolts = </t>
  </si>
  <si>
    <t xml:space="preserve">Contingency = </t>
  </si>
  <si>
    <t xml:space="preserve">Total weight = </t>
  </si>
  <si>
    <t>DATE:</t>
  </si>
  <si>
    <t>503E21300</t>
  </si>
  <si>
    <t>21300</t>
  </si>
  <si>
    <t>10241</t>
  </si>
  <si>
    <t>1/2" PREFORMED EXPANSION JOINT FILLER</t>
  </si>
  <si>
    <t>1" PREFORMED EXPANSION JOINT FILLER</t>
  </si>
  <si>
    <t>2" PREFORMED EXPANSION JOINT FILLER</t>
  </si>
  <si>
    <t>516E44201</t>
  </si>
  <si>
    <t>ELASTOMERIC BEARING WITH INTERNAL LAMINATES AND LOAD PLATE (NEOPRENE), AS PER PLAN (10" X 10" X 3.128" WITH A 11" X 11" X 1.5" LOAD PLATE)</t>
  </si>
  <si>
    <t>CCJ</t>
  </si>
  <si>
    <t>44201</t>
  </si>
  <si>
    <t>6" NON-PERFORATED CORRUGATED PLASTIC PIPE, INCLUDING SPECIALS</t>
  </si>
  <si>
    <t xml:space="preserve">Number of posts = </t>
  </si>
  <si>
    <t xml:space="preserve">Length per post = </t>
  </si>
  <si>
    <t xml:space="preserve">Quantity = </t>
  </si>
  <si>
    <t>*</t>
  </si>
  <si>
    <t>* - CARRIED TO ROADWAY QUANTITIES</t>
  </si>
  <si>
    <t xml:space="preserve">Bottom of footing elevation = </t>
  </si>
  <si>
    <t xml:space="preserve">Top of rock elevation = </t>
  </si>
  <si>
    <t xml:space="preserve">Bottom of shaft elevation = </t>
  </si>
  <si>
    <t xml:space="preserve">Total length of shaft = </t>
  </si>
  <si>
    <t xml:space="preserve">Round to nearest 5' = </t>
  </si>
  <si>
    <t>2 / 27</t>
  </si>
  <si>
    <t>19 /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</si>
</sst>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164" formatCode="0\ &quot;each&quot;"/>
    <numFmt numFmtId="165" formatCode="0.00\ &quot;ft&quot;"/>
    <numFmt numFmtId="166" formatCode="&quot;$&quot;0&quot;/SF&quot;"/>
    <numFmt numFmtId="167" formatCode="&quot;$&quot;#,##0.00"/>
    <numFmt numFmtId="168" formatCode="&quot;$&quot;#,##0"/>
    <numFmt numFmtId="169" formatCode="0\ &quot;FT&quot;"/>
    <numFmt numFmtId="170" formatCode="0\ &quot;LB&quot;"/>
    <numFmt numFmtId="171" formatCode="0\ &quot;lb&quot;"/>
    <numFmt numFmtId="172" formatCode="0.00\ &quot;ft^3&quot;"/>
    <numFmt numFmtId="173" formatCode="0\ &quot;CY&quot;"/>
    <numFmt numFmtId="174" formatCode="0\ &quot;EACH&quot;"/>
    <numFmt numFmtId="175" formatCode="0\ &quot;SF&quot;"/>
    <numFmt numFmtId="176" formatCode="0.00\ &quot;FT&quot;"/>
    <numFmt numFmtId="177" formatCode="0\ &quot;SY&quot;"/>
    <numFmt numFmtId="178" formatCode="0.00\ &quot;CY&quot;"/>
    <numFmt numFmtId="179" formatCode="0.000\ &quot;ft&quot;"/>
    <numFmt numFmtId="180" formatCode="0.00\ &quot;FT^3&quot;"/>
    <numFmt numFmtId="181" formatCode="0\ &quot;plf&quot;"/>
    <numFmt numFmtId="182" formatCode="0.000\ &quot;IN&quot;"/>
    <numFmt numFmtId="183" formatCode="0.00\ &quot;IN&quot;"/>
    <numFmt numFmtId="184" formatCode="0.000\ &quot;FT&quot;"/>
    <numFmt numFmtId="185" formatCode="0.00\ &quot;SF&quot;"/>
    <numFmt numFmtId="186" formatCode="0.000\ &quot;SF&quot;"/>
    <numFmt numFmtId="187" formatCode="0.00\ &quot;ft^2&quot;"/>
    <numFmt numFmtId="188" formatCode="0.000\ &quot;CF&quot;"/>
    <numFmt numFmtId="189" formatCode="0.0000\ &quot;FT&quot;"/>
    <numFmt numFmtId="190" formatCode="0.0\ &quot;plf&quot;"/>
    <numFmt numFmtId="191" formatCode="0\ &quot;in&quot;"/>
    <numFmt numFmtId="192" formatCode="0.00\ &quot;in&quot;"/>
    <numFmt numFmtId="193" formatCode="0.00\ &quot;CF&quot;"/>
    <numFmt numFmtId="194" formatCode="0.00\ &quot;lb/ft^3&quot;"/>
    <numFmt numFmtId="195" formatCode="0.00\ &quot;lb&quot;"/>
    <numFmt numFmtId="196" formatCode="0.00\ &quot;in^2&quot;"/>
    <numFmt numFmtId="197" formatCode="0.00\ &quot;lb/ft&quot;"/>
    <numFmt numFmtId="198" formatCode="0\ &quot;ft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87">
    <xf numFmtId="0" fontId="0" fillId="0" borderId="0" xfId="0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3" fillId="0" borderId="2" xfId="0" applyNumberFormat="1" applyFont="1" applyBorder="1"/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3" fillId="0" borderId="0" xfId="0" applyNumberFormat="1" applyFont="1" applyAlignment="1">
      <alignment horizontal="center"/>
    </xf>
    <xf numFmtId="0" fontId="10" fillId="0" borderId="0" xfId="0" applyFont="1"/>
    <xf numFmtId="0" fontId="10" fillId="0" borderId="8" xfId="0" applyFont="1" applyBorder="1"/>
    <xf numFmtId="0" fontId="0" fillId="0" borderId="8" xfId="0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7" fontId="0" fillId="0" borderId="0" xfId="0" applyNumberFormat="1" applyAlignment="1">
      <alignment horizontal="center"/>
    </xf>
    <xf numFmtId="9" fontId="3" fillId="0" borderId="0" xfId="1" applyFont="1" applyBorder="1" applyAlignment="1">
      <alignment horizontal="center"/>
    </xf>
    <xf numFmtId="0" fontId="0" fillId="0" borderId="2" xfId="0" applyBorder="1"/>
    <xf numFmtId="0" fontId="2" fillId="0" borderId="5" xfId="0" applyFont="1" applyBorder="1"/>
    <xf numFmtId="0" fontId="11" fillId="0" borderId="5" xfId="0" applyFont="1" applyBorder="1"/>
    <xf numFmtId="0" fontId="2" fillId="0" borderId="6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right"/>
    </xf>
    <xf numFmtId="17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76" fontId="4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/>
    </xf>
    <xf numFmtId="173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172" fontId="0" fillId="0" borderId="0" xfId="0" applyNumberFormat="1" applyAlignment="1">
      <alignment horizontal="center"/>
    </xf>
    <xf numFmtId="180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172" fontId="0" fillId="0" borderId="0" xfId="0" applyNumberFormat="1" applyAlignment="1">
      <alignment horizontal="center" vertical="center"/>
    </xf>
    <xf numFmtId="18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0" fillId="0" borderId="0" xfId="0" quotePrefix="1" applyAlignment="1">
      <alignment horizontal="right"/>
    </xf>
    <xf numFmtId="16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85" fontId="0" fillId="0" borderId="0" xfId="0" applyNumberFormat="1" applyAlignment="1">
      <alignment horizontal="center"/>
    </xf>
    <xf numFmtId="185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74" fontId="0" fillId="0" borderId="0" xfId="0" applyNumberFormat="1" applyAlignment="1">
      <alignment horizontal="center"/>
    </xf>
    <xf numFmtId="176" fontId="9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right"/>
    </xf>
    <xf numFmtId="177" fontId="0" fillId="0" borderId="11" xfId="0" applyNumberFormat="1" applyBorder="1" applyAlignment="1">
      <alignment horizontal="center"/>
    </xf>
    <xf numFmtId="0" fontId="0" fillId="0" borderId="12" xfId="0" applyBorder="1"/>
    <xf numFmtId="0" fontId="13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79" fontId="3" fillId="0" borderId="0" xfId="0" applyNumberFormat="1" applyFont="1" applyAlignment="1">
      <alignment horizontal="center" vertical="center"/>
    </xf>
    <xf numFmtId="0" fontId="15" fillId="0" borderId="2" xfId="0" applyFont="1" applyBorder="1"/>
    <xf numFmtId="172" fontId="10" fillId="0" borderId="2" xfId="0" applyNumberFormat="1" applyFont="1" applyBorder="1" applyAlignment="1">
      <alignment vertical="center" wrapText="1"/>
    </xf>
    <xf numFmtId="17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185" fontId="4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 vertical="center"/>
    </xf>
    <xf numFmtId="179" fontId="0" fillId="0" borderId="0" xfId="0" applyNumberFormat="1" applyAlignment="1">
      <alignment horizontal="right"/>
    </xf>
    <xf numFmtId="184" fontId="3" fillId="0" borderId="0" xfId="0" applyNumberFormat="1" applyFont="1" applyAlignment="1">
      <alignment horizontal="center"/>
    </xf>
    <xf numFmtId="184" fontId="0" fillId="0" borderId="0" xfId="0" applyNumberFormat="1" applyAlignment="1">
      <alignment horizontal="center" vertical="center"/>
    </xf>
    <xf numFmtId="184" fontId="5" fillId="0" borderId="0" xfId="0" applyNumberFormat="1" applyFont="1" applyAlignment="1">
      <alignment horizontal="center"/>
    </xf>
    <xf numFmtId="186" fontId="0" fillId="0" borderId="0" xfId="0" applyNumberFormat="1" applyAlignment="1">
      <alignment horizontal="center"/>
    </xf>
    <xf numFmtId="184" fontId="4" fillId="0" borderId="0" xfId="0" applyNumberFormat="1" applyFont="1" applyAlignment="1">
      <alignment horizontal="center"/>
    </xf>
    <xf numFmtId="186" fontId="4" fillId="0" borderId="0" xfId="0" applyNumberFormat="1" applyFont="1" applyAlignment="1">
      <alignment horizontal="center"/>
    </xf>
    <xf numFmtId="182" fontId="3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center"/>
    </xf>
    <xf numFmtId="174" fontId="3" fillId="0" borderId="0" xfId="0" applyNumberFormat="1" applyFont="1" applyAlignment="1">
      <alignment horizontal="center"/>
    </xf>
    <xf numFmtId="175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7" fillId="0" borderId="0" xfId="0" applyFont="1"/>
    <xf numFmtId="189" fontId="9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/>
    </xf>
    <xf numFmtId="0" fontId="4" fillId="0" borderId="0" xfId="0" applyFont="1"/>
    <xf numFmtId="2" fontId="0" fillId="0" borderId="7" xfId="0" applyNumberFormat="1" applyBorder="1" applyAlignment="1">
      <alignment horizontal="center"/>
    </xf>
    <xf numFmtId="191" fontId="3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192" fontId="3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11" fontId="0" fillId="0" borderId="7" xfId="0" applyNumberForma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11" fontId="19" fillId="0" borderId="10" xfId="0" applyNumberFormat="1" applyFont="1" applyBorder="1" applyAlignment="1">
      <alignment horizontal="center" vertical="center"/>
    </xf>
    <xf numFmtId="11" fontId="19" fillId="0" borderId="10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1" fontId="10" fillId="0" borderId="7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/>
    </xf>
    <xf numFmtId="11" fontId="22" fillId="0" borderId="10" xfId="0" applyNumberFormat="1" applyFont="1" applyBorder="1" applyAlignment="1">
      <alignment horizontal="center" vertical="center"/>
    </xf>
    <xf numFmtId="11" fontId="22" fillId="0" borderId="7" xfId="0" applyNumberFormat="1" applyFont="1" applyBorder="1" applyAlignment="1">
      <alignment vertical="center"/>
    </xf>
    <xf numFmtId="11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1" fontId="22" fillId="0" borderId="10" xfId="0" applyNumberFormat="1" applyFont="1" applyBorder="1" applyAlignment="1">
      <alignment horizontal="left" vertical="center"/>
    </xf>
    <xf numFmtId="11" fontId="22" fillId="0" borderId="13" xfId="0" applyNumberFormat="1" applyFont="1" applyBorder="1" applyAlignment="1">
      <alignment horizontal="center" vertical="center"/>
    </xf>
    <xf numFmtId="11" fontId="22" fillId="0" borderId="13" xfId="0" applyNumberFormat="1" applyFont="1" applyBorder="1" applyAlignment="1">
      <alignment horizontal="left" vertical="center"/>
    </xf>
    <xf numFmtId="185" fontId="3" fillId="0" borderId="0" xfId="0" applyNumberFormat="1" applyFont="1" applyAlignment="1">
      <alignment horizontal="center" vertical="center"/>
    </xf>
    <xf numFmtId="193" fontId="4" fillId="0" borderId="0" xfId="0" applyNumberFormat="1" applyFont="1" applyAlignment="1">
      <alignment horizontal="center" vertical="center"/>
    </xf>
    <xf numFmtId="193" fontId="0" fillId="0" borderId="0" xfId="0" applyNumberFormat="1" applyAlignment="1">
      <alignment horizontal="center"/>
    </xf>
    <xf numFmtId="185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85" fontId="3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23" fillId="0" borderId="0" xfId="0" applyFont="1" applyAlignment="1">
      <alignment horizontal="center" vertical="center"/>
    </xf>
    <xf numFmtId="183" fontId="3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 vertical="center"/>
    </xf>
    <xf numFmtId="0" fontId="0" fillId="0" borderId="10" xfId="0" applyBorder="1" applyAlignment="1">
      <alignment horizontal="center"/>
    </xf>
    <xf numFmtId="172" fontId="4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9" fillId="0" borderId="7" xfId="0" applyFont="1" applyBorder="1" applyAlignment="1">
      <alignment horizontal="center" vertical="center"/>
    </xf>
    <xf numFmtId="18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4" xfId="0" applyFont="1" applyBorder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3" xfId="0" applyFont="1" applyBorder="1" applyAlignment="1">
      <alignment horizontal="center"/>
    </xf>
    <xf numFmtId="11" fontId="0" fillId="0" borderId="7" xfId="0" applyNumberFormat="1" applyBorder="1" applyAlignment="1">
      <alignment horizontal="center"/>
    </xf>
    <xf numFmtId="0" fontId="0" fillId="0" borderId="4" xfId="0" applyBorder="1"/>
    <xf numFmtId="49" fontId="0" fillId="0" borderId="7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3" xfId="0" applyBorder="1"/>
    <xf numFmtId="194" fontId="9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right" vertical="center"/>
    </xf>
    <xf numFmtId="196" fontId="4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center"/>
    </xf>
    <xf numFmtId="197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4" fontId="19" fillId="0" borderId="10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198" fontId="4" fillId="0" borderId="0" xfId="0" applyNumberFormat="1" applyFont="1" applyAlignment="1">
      <alignment horizontal="center"/>
    </xf>
    <xf numFmtId="0" fontId="1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893445</xdr:colOff>
      <xdr:row>1</xdr:row>
      <xdr:rowOff>125243</xdr:rowOff>
    </xdr:from>
    <xdr:to>
      <xdr:col>8</xdr:col>
      <xdr:colOff>859155</xdr:colOff>
      <xdr:row>5</xdr:row>
      <xdr:rowOff>55118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BC4DF8-8C6A-4A92-B4D2-6138FF02A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17105" y="308123"/>
          <a:ext cx="2339340" cy="703305"/>
        </a:xfrm>
        <a:prstGeom prst="rect">
          <a:avLst/>
        </a:prstGeom>
      </xdr:spPr>
    </xdr:pic>
    <xdr:clientData/>
  </xdr:twoCellAnchor>
  <xdr:twoCellAnchor editAs="oneCell">
    <xdr:from>
      <xdr:col>6</xdr:col>
      <xdr:colOff>893445</xdr:colOff>
      <xdr:row>1</xdr:row>
      <xdr:rowOff>125243</xdr:rowOff>
    </xdr:from>
    <xdr:to>
      <xdr:col>8</xdr:col>
      <xdr:colOff>859155</xdr:colOff>
      <xdr:row>5</xdr:row>
      <xdr:rowOff>55118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E089A5-DC7F-4AB6-96B2-307F4F32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17105" y="308123"/>
          <a:ext cx="2339340" cy="703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A38D-54BA-4D5F-84D7-E14884D04444}">
  <sheetPr>
    <tabColor rgb="FF00B050"/>
    <pageSetUpPr fitToPage="1"/>
  </sheetPr>
  <dimension ref="A2:N464"/>
  <sheetViews>
    <sheetView view="pageBreakPreview" topLeftCell="A393" zoomScaleNormal="100" zoomScaleSheetLayoutView="100" workbookViewId="0">
      <selection activeCell="F422" sqref="F422"/>
    </sheetView>
  </sheetViews>
  <sheetFormatPr defaultRowHeight="14.4" x14ac:dyDescent="0.3"/>
  <cols>
    <col min="2" max="2" width="17.5546875" customWidth="1"/>
    <col min="3" max="4" width="17.33203125" customWidth="1"/>
    <col min="5" max="6" width="17.33203125" style="2" customWidth="1"/>
    <col min="7" max="7" width="17.33203125" customWidth="1"/>
    <col min="8" max="8" width="17.33203125" style="13" customWidth="1"/>
    <col min="9" max="9" width="17.33203125" customWidth="1"/>
    <col min="15" max="15" width="9.6640625" bestFit="1" customWidth="1"/>
  </cols>
  <sheetData>
    <row r="2" spans="2:9" ht="18" x14ac:dyDescent="0.35">
      <c r="B2" s="148" t="s">
        <v>4</v>
      </c>
      <c r="C2" s="21"/>
      <c r="D2" s="21"/>
      <c r="E2" s="21"/>
      <c r="F2" s="21"/>
      <c r="G2" s="21"/>
      <c r="H2" s="22"/>
      <c r="I2" s="23"/>
    </row>
    <row r="3" spans="2:9" x14ac:dyDescent="0.3">
      <c r="B3" s="149"/>
      <c r="E3"/>
      <c r="F3"/>
      <c r="I3" s="20"/>
    </row>
    <row r="4" spans="2:9" x14ac:dyDescent="0.3">
      <c r="B4" s="149"/>
      <c r="E4"/>
      <c r="F4"/>
      <c r="I4" s="20"/>
    </row>
    <row r="5" spans="2:9" x14ac:dyDescent="0.3">
      <c r="B5" s="150" t="s">
        <v>3</v>
      </c>
      <c r="C5" s="24">
        <v>97722</v>
      </c>
      <c r="E5"/>
      <c r="F5"/>
      <c r="I5" s="20"/>
    </row>
    <row r="6" spans="2:9" x14ac:dyDescent="0.3">
      <c r="B6" s="150" t="s">
        <v>0</v>
      </c>
      <c r="C6" s="25" t="s">
        <v>143</v>
      </c>
      <c r="E6"/>
      <c r="F6"/>
      <c r="I6" s="20"/>
    </row>
    <row r="7" spans="2:9" x14ac:dyDescent="0.3">
      <c r="B7" s="150" t="s">
        <v>20</v>
      </c>
      <c r="C7" s="25" t="s">
        <v>52</v>
      </c>
      <c r="E7"/>
      <c r="F7" s="26" t="s">
        <v>1</v>
      </c>
      <c r="G7" s="25" t="s">
        <v>237</v>
      </c>
      <c r="H7" s="85" t="s">
        <v>7</v>
      </c>
      <c r="I7" s="6">
        <v>45352</v>
      </c>
    </row>
    <row r="8" spans="2:9" x14ac:dyDescent="0.3">
      <c r="B8" s="150" t="s">
        <v>9</v>
      </c>
      <c r="C8" s="24">
        <v>5102074</v>
      </c>
      <c r="E8"/>
      <c r="F8" s="26" t="s">
        <v>8</v>
      </c>
      <c r="G8" s="25" t="s">
        <v>317</v>
      </c>
      <c r="H8" s="85" t="s">
        <v>7</v>
      </c>
      <c r="I8" s="6">
        <v>45371</v>
      </c>
    </row>
    <row r="9" spans="2:9" x14ac:dyDescent="0.3">
      <c r="B9" s="151"/>
      <c r="C9" s="25"/>
      <c r="E9"/>
      <c r="F9"/>
      <c r="I9" s="20"/>
    </row>
    <row r="10" spans="2:9" x14ac:dyDescent="0.3">
      <c r="B10" s="152" t="s">
        <v>5</v>
      </c>
      <c r="C10" s="180" t="s">
        <v>6</v>
      </c>
      <c r="D10" s="180"/>
      <c r="E10" s="180"/>
      <c r="F10" s="180"/>
      <c r="G10" s="180"/>
      <c r="H10" s="180"/>
      <c r="I10" s="180"/>
    </row>
    <row r="11" spans="2:9" x14ac:dyDescent="0.3">
      <c r="B11" s="153" t="s">
        <v>53</v>
      </c>
      <c r="C11" s="9" t="s">
        <v>203</v>
      </c>
      <c r="D11" s="10"/>
      <c r="E11" s="15"/>
      <c r="F11" s="15"/>
      <c r="G11" s="10"/>
      <c r="H11" s="14"/>
      <c r="I11" s="11"/>
    </row>
    <row r="12" spans="2:9" x14ac:dyDescent="0.3">
      <c r="B12" s="154"/>
      <c r="I12" s="20"/>
    </row>
    <row r="13" spans="2:9" x14ac:dyDescent="0.3">
      <c r="B13" s="149"/>
      <c r="D13" s="5" t="s">
        <v>10</v>
      </c>
      <c r="E13" s="27">
        <v>5978</v>
      </c>
      <c r="I13" s="58"/>
    </row>
    <row r="14" spans="2:9" x14ac:dyDescent="0.3">
      <c r="B14" s="149"/>
      <c r="D14" s="5" t="s">
        <v>11</v>
      </c>
      <c r="E14" s="28">
        <v>32</v>
      </c>
      <c r="I14" s="20"/>
    </row>
    <row r="15" spans="2:9" x14ac:dyDescent="0.3">
      <c r="B15" s="149"/>
      <c r="D15" s="5"/>
      <c r="E15" s="29"/>
      <c r="I15" s="20"/>
    </row>
    <row r="16" spans="2:9" x14ac:dyDescent="0.3">
      <c r="B16" s="149"/>
      <c r="D16" s="5" t="s">
        <v>33</v>
      </c>
      <c r="E16" s="29">
        <f>ROUNDUP(E13*E14,-3)</f>
        <v>192000</v>
      </c>
      <c r="I16" s="20"/>
    </row>
    <row r="17" spans="2:9" x14ac:dyDescent="0.3">
      <c r="B17" s="149"/>
      <c r="E17" s="29"/>
      <c r="I17" s="20"/>
    </row>
    <row r="18" spans="2:9" x14ac:dyDescent="0.3">
      <c r="B18" s="149"/>
      <c r="D18" s="5" t="s">
        <v>12</v>
      </c>
      <c r="E18" s="2" t="s">
        <v>13</v>
      </c>
      <c r="I18" s="20"/>
    </row>
    <row r="19" spans="2:9" x14ac:dyDescent="0.3">
      <c r="B19" s="149"/>
      <c r="D19" s="5"/>
      <c r="I19" s="20"/>
    </row>
    <row r="20" spans="2:9" x14ac:dyDescent="0.3">
      <c r="B20" s="153" t="s">
        <v>86</v>
      </c>
      <c r="C20" s="9" t="s">
        <v>87</v>
      </c>
      <c r="D20" s="10"/>
      <c r="E20" s="10"/>
      <c r="F20" s="10"/>
      <c r="G20" s="10"/>
      <c r="H20" s="14"/>
      <c r="I20" s="11"/>
    </row>
    <row r="21" spans="2:9" x14ac:dyDescent="0.3">
      <c r="B21" s="149"/>
      <c r="E21"/>
      <c r="F21"/>
      <c r="I21" s="20"/>
    </row>
    <row r="22" spans="2:9" x14ac:dyDescent="0.3">
      <c r="B22" s="149"/>
      <c r="D22" s="59" t="s">
        <v>88</v>
      </c>
      <c r="E22" s="17"/>
      <c r="F22" s="17"/>
      <c r="I22" s="20"/>
    </row>
    <row r="23" spans="2:9" x14ac:dyDescent="0.3">
      <c r="B23" s="149"/>
      <c r="D23" s="5" t="s">
        <v>10</v>
      </c>
      <c r="E23" s="83">
        <f>E13</f>
        <v>5978</v>
      </c>
      <c r="F23" s="17"/>
      <c r="I23" s="20"/>
    </row>
    <row r="24" spans="2:9" x14ac:dyDescent="0.3">
      <c r="B24" s="149"/>
      <c r="D24" s="5"/>
      <c r="E24" s="27"/>
      <c r="F24" s="17"/>
      <c r="I24" s="20"/>
    </row>
    <row r="25" spans="2:9" x14ac:dyDescent="0.3">
      <c r="B25" s="149"/>
      <c r="D25" t="s">
        <v>40</v>
      </c>
      <c r="E25" s="18">
        <f>ROUNDUP((E23)/9,0)</f>
        <v>665</v>
      </c>
      <c r="F25" s="17"/>
      <c r="I25" s="20"/>
    </row>
    <row r="26" spans="2:9" x14ac:dyDescent="0.3">
      <c r="B26" s="149"/>
      <c r="D26" s="5"/>
      <c r="E26" s="18"/>
      <c r="F26"/>
      <c r="H26"/>
      <c r="I26" s="20"/>
    </row>
    <row r="27" spans="2:9" x14ac:dyDescent="0.3">
      <c r="B27" s="155" t="s">
        <v>248</v>
      </c>
      <c r="C27" s="9" t="s">
        <v>249</v>
      </c>
      <c r="D27" s="10"/>
      <c r="E27" s="15"/>
      <c r="F27" s="15"/>
      <c r="G27" s="10"/>
      <c r="H27" s="14"/>
      <c r="I27" s="11"/>
    </row>
    <row r="28" spans="2:9" x14ac:dyDescent="0.3">
      <c r="B28" s="149"/>
      <c r="D28" s="5"/>
      <c r="I28" s="20"/>
    </row>
    <row r="29" spans="2:9" x14ac:dyDescent="0.3">
      <c r="B29" s="149"/>
      <c r="D29" s="5" t="s">
        <v>252</v>
      </c>
      <c r="E29" s="144">
        <v>8663.6550000000007</v>
      </c>
      <c r="I29" s="20"/>
    </row>
    <row r="30" spans="2:9" x14ac:dyDescent="0.3">
      <c r="B30" s="149"/>
      <c r="D30" s="5" t="s">
        <v>254</v>
      </c>
      <c r="E30" s="12">
        <v>2</v>
      </c>
      <c r="I30" s="20"/>
    </row>
    <row r="31" spans="2:9" x14ac:dyDescent="0.3">
      <c r="B31" s="149"/>
      <c r="C31" t="s">
        <v>72</v>
      </c>
      <c r="D31" s="5" t="s">
        <v>255</v>
      </c>
      <c r="E31" s="143">
        <f>E29*E30</f>
        <v>17327.310000000001</v>
      </c>
      <c r="I31" s="20"/>
    </row>
    <row r="32" spans="2:9" x14ac:dyDescent="0.3">
      <c r="B32" s="149"/>
      <c r="D32" s="5"/>
      <c r="E32"/>
      <c r="I32" s="20"/>
    </row>
    <row r="33" spans="2:9" x14ac:dyDescent="0.3">
      <c r="B33" s="149"/>
      <c r="D33" s="5" t="s">
        <v>40</v>
      </c>
      <c r="E33" s="34">
        <f>ROUNDUP((E31)/27,0)</f>
        <v>642</v>
      </c>
      <c r="I33" s="20"/>
    </row>
    <row r="34" spans="2:9" x14ac:dyDescent="0.3">
      <c r="B34" s="149"/>
      <c r="D34" s="5"/>
      <c r="I34" s="20"/>
    </row>
    <row r="35" spans="2:9" x14ac:dyDescent="0.3">
      <c r="B35" s="155" t="s">
        <v>76</v>
      </c>
      <c r="C35" s="9" t="s">
        <v>83</v>
      </c>
      <c r="D35" s="10"/>
      <c r="E35" s="15"/>
      <c r="F35" s="15"/>
      <c r="G35" s="10"/>
      <c r="H35" s="14"/>
      <c r="I35" s="11"/>
    </row>
    <row r="36" spans="2:9" x14ac:dyDescent="0.3">
      <c r="B36" s="149"/>
      <c r="D36" s="5"/>
      <c r="I36" s="20"/>
    </row>
    <row r="37" spans="2:9" x14ac:dyDescent="0.3">
      <c r="B37" s="149"/>
      <c r="C37" t="s">
        <v>72</v>
      </c>
      <c r="D37" s="5" t="s">
        <v>73</v>
      </c>
      <c r="E37" s="29">
        <v>40000</v>
      </c>
      <c r="I37" s="20"/>
    </row>
    <row r="38" spans="2:9" x14ac:dyDescent="0.3">
      <c r="B38" s="149"/>
      <c r="D38" s="5"/>
      <c r="I38" s="20"/>
    </row>
    <row r="39" spans="2:9" x14ac:dyDescent="0.3">
      <c r="B39" s="149"/>
      <c r="D39" s="5" t="s">
        <v>40</v>
      </c>
      <c r="E39" s="2" t="s">
        <v>13</v>
      </c>
      <c r="I39" s="20"/>
    </row>
    <row r="40" spans="2:9" x14ac:dyDescent="0.3">
      <c r="B40" s="149"/>
      <c r="D40" s="5"/>
      <c r="I40" s="20"/>
    </row>
    <row r="41" spans="2:9" x14ac:dyDescent="0.3">
      <c r="B41" s="155" t="s">
        <v>309</v>
      </c>
      <c r="C41" s="9" t="s">
        <v>198</v>
      </c>
      <c r="D41" s="10"/>
      <c r="E41" s="15"/>
      <c r="F41" s="15"/>
      <c r="G41" s="10"/>
      <c r="H41" s="14"/>
      <c r="I41" s="11"/>
    </row>
    <row r="42" spans="2:9" x14ac:dyDescent="0.3">
      <c r="B42" s="149"/>
      <c r="D42" s="5"/>
      <c r="I42" s="20"/>
    </row>
    <row r="43" spans="2:9" x14ac:dyDescent="0.3">
      <c r="B43" s="149"/>
      <c r="C43" t="s">
        <v>72</v>
      </c>
      <c r="E43" s="137" t="s">
        <v>174</v>
      </c>
      <c r="F43" s="137" t="s">
        <v>175</v>
      </c>
      <c r="G43" s="137" t="s">
        <v>16</v>
      </c>
      <c r="H43" s="137" t="s">
        <v>17</v>
      </c>
      <c r="I43" s="20"/>
    </row>
    <row r="44" spans="2:9" x14ac:dyDescent="0.3">
      <c r="B44" s="149"/>
      <c r="D44" s="5" t="s">
        <v>177</v>
      </c>
      <c r="E44" s="12">
        <f>52+1+1</f>
        <v>54</v>
      </c>
      <c r="F44" s="12">
        <f>53.75+1+1</f>
        <v>55.75</v>
      </c>
      <c r="G44" s="12">
        <f>(33+10/12)+1+1</f>
        <v>35.833333333333336</v>
      </c>
      <c r="H44" s="12">
        <f>(33+10/12)+1+1</f>
        <v>35.833333333333336</v>
      </c>
      <c r="I44" s="20"/>
    </row>
    <row r="45" spans="2:9" x14ac:dyDescent="0.3">
      <c r="B45" s="149"/>
      <c r="D45" s="5" t="s">
        <v>178</v>
      </c>
      <c r="E45" s="12">
        <f>3+1+1</f>
        <v>5</v>
      </c>
      <c r="F45" s="12">
        <f>3+1+1</f>
        <v>5</v>
      </c>
      <c r="G45" s="12">
        <f>4+1+1</f>
        <v>6</v>
      </c>
      <c r="H45" s="12">
        <f>4+1+1</f>
        <v>6</v>
      </c>
      <c r="I45" s="20"/>
    </row>
    <row r="46" spans="2:9" x14ac:dyDescent="0.3">
      <c r="B46" s="149"/>
      <c r="D46" s="5" t="s">
        <v>179</v>
      </c>
      <c r="E46" s="12">
        <v>9</v>
      </c>
      <c r="F46" s="12">
        <v>8</v>
      </c>
      <c r="G46" s="12">
        <v>4</v>
      </c>
      <c r="H46" s="12">
        <v>8</v>
      </c>
      <c r="I46" s="20"/>
    </row>
    <row r="47" spans="2:9" x14ac:dyDescent="0.3">
      <c r="B47" s="149"/>
      <c r="D47" s="5" t="s">
        <v>180</v>
      </c>
      <c r="E47" s="38">
        <f>E44*E45*E46</f>
        <v>2430</v>
      </c>
      <c r="F47" s="38">
        <f>F44*F45*F46</f>
        <v>2230</v>
      </c>
      <c r="G47" s="38">
        <f t="shared" ref="G47:H47" si="0">G44*G45*G46</f>
        <v>860</v>
      </c>
      <c r="H47" s="38">
        <f t="shared" si="0"/>
        <v>1720</v>
      </c>
      <c r="I47" s="20"/>
    </row>
    <row r="48" spans="2:9" x14ac:dyDescent="0.3">
      <c r="B48" s="149"/>
      <c r="D48" s="5" t="s">
        <v>176</v>
      </c>
      <c r="E48" s="39">
        <f>SUM(E47:H47)/27</f>
        <v>268.14814814814815</v>
      </c>
      <c r="F48" s="38"/>
      <c r="I48" s="20"/>
    </row>
    <row r="49" spans="2:9" x14ac:dyDescent="0.3">
      <c r="B49" s="149"/>
      <c r="I49" s="20"/>
    </row>
    <row r="50" spans="2:9" x14ac:dyDescent="0.3">
      <c r="B50" s="149"/>
      <c r="D50" s="5" t="s">
        <v>12</v>
      </c>
      <c r="E50" s="34">
        <f>ROUNDUP(E48,0)</f>
        <v>269</v>
      </c>
      <c r="I50" s="20"/>
    </row>
    <row r="51" spans="2:9" x14ac:dyDescent="0.3">
      <c r="B51" s="149"/>
      <c r="D51" s="5"/>
      <c r="E51" s="34"/>
      <c r="I51" s="20"/>
    </row>
    <row r="52" spans="2:9" x14ac:dyDescent="0.3">
      <c r="B52" s="149"/>
      <c r="D52" s="5" t="s">
        <v>225</v>
      </c>
      <c r="E52" s="135">
        <v>50</v>
      </c>
      <c r="I52" s="20"/>
    </row>
    <row r="53" spans="2:9" x14ac:dyDescent="0.3">
      <c r="B53" s="149"/>
      <c r="D53" s="5"/>
      <c r="E53" s="34"/>
      <c r="I53" s="20"/>
    </row>
    <row r="54" spans="2:9" x14ac:dyDescent="0.3">
      <c r="B54" s="149"/>
      <c r="D54" s="5" t="s">
        <v>73</v>
      </c>
      <c r="E54" s="136">
        <f>ROUNDUP(E50*E52,-3)</f>
        <v>14000</v>
      </c>
      <c r="I54" s="20"/>
    </row>
    <row r="55" spans="2:9" x14ac:dyDescent="0.3">
      <c r="B55" s="149"/>
      <c r="D55" s="5"/>
      <c r="E55" s="136"/>
      <c r="I55" s="20"/>
    </row>
    <row r="56" spans="2:9" x14ac:dyDescent="0.3">
      <c r="B56" s="149"/>
      <c r="D56" s="5" t="s">
        <v>12</v>
      </c>
      <c r="E56" s="136" t="s">
        <v>13</v>
      </c>
      <c r="I56" s="20"/>
    </row>
    <row r="57" spans="2:9" x14ac:dyDescent="0.3">
      <c r="B57" s="149"/>
      <c r="D57" s="5"/>
      <c r="E57" s="34"/>
      <c r="I57" s="20"/>
    </row>
    <row r="58" spans="2:9" x14ac:dyDescent="0.3">
      <c r="B58" s="155" t="s">
        <v>70</v>
      </c>
      <c r="C58" s="9" t="s">
        <v>71</v>
      </c>
      <c r="D58" s="10"/>
      <c r="E58" s="15"/>
      <c r="F58" s="15"/>
      <c r="G58" s="10"/>
      <c r="H58" s="14"/>
      <c r="I58" s="11"/>
    </row>
    <row r="59" spans="2:9" x14ac:dyDescent="0.3">
      <c r="B59" s="149"/>
      <c r="D59" s="5"/>
      <c r="I59" s="20"/>
    </row>
    <row r="60" spans="2:9" x14ac:dyDescent="0.3">
      <c r="B60" s="149"/>
      <c r="C60" t="s">
        <v>72</v>
      </c>
      <c r="D60" s="5" t="s">
        <v>73</v>
      </c>
      <c r="E60" s="29">
        <v>15000</v>
      </c>
      <c r="I60" s="20"/>
    </row>
    <row r="61" spans="2:9" x14ac:dyDescent="0.3">
      <c r="B61" s="149"/>
      <c r="D61" s="5"/>
      <c r="I61" s="20"/>
    </row>
    <row r="62" spans="2:9" x14ac:dyDescent="0.3">
      <c r="B62" s="149"/>
      <c r="D62" s="5" t="s">
        <v>40</v>
      </c>
      <c r="E62" s="2" t="s">
        <v>13</v>
      </c>
      <c r="I62" s="20"/>
    </row>
    <row r="63" spans="2:9" x14ac:dyDescent="0.3">
      <c r="B63" s="149"/>
      <c r="D63" s="5"/>
      <c r="I63" s="20"/>
    </row>
    <row r="64" spans="2:9" x14ac:dyDescent="0.3">
      <c r="B64" s="155" t="s">
        <v>61</v>
      </c>
      <c r="C64" s="9" t="s">
        <v>62</v>
      </c>
      <c r="D64" s="10"/>
      <c r="E64" s="15"/>
      <c r="F64" s="15"/>
      <c r="G64" s="10"/>
      <c r="H64" s="14"/>
      <c r="I64" s="11"/>
    </row>
    <row r="65" spans="2:9" x14ac:dyDescent="0.3">
      <c r="B65" s="149"/>
      <c r="D65" s="5"/>
      <c r="I65" s="20"/>
    </row>
    <row r="66" spans="2:9" x14ac:dyDescent="0.3">
      <c r="B66" s="149"/>
      <c r="D66" s="5"/>
      <c r="E66" s="2" t="s">
        <v>64</v>
      </c>
      <c r="F66" s="30" t="s">
        <v>65</v>
      </c>
      <c r="G66" s="2"/>
      <c r="I66" s="20"/>
    </row>
    <row r="67" spans="2:9" x14ac:dyDescent="0.3">
      <c r="B67" s="149"/>
      <c r="D67" s="5" t="s">
        <v>67</v>
      </c>
      <c r="E67" s="84">
        <v>8</v>
      </c>
      <c r="F67" s="84">
        <v>8</v>
      </c>
      <c r="G67" s="31"/>
      <c r="I67" s="20"/>
    </row>
    <row r="68" spans="2:9" x14ac:dyDescent="0.3">
      <c r="B68" s="149"/>
      <c r="D68" s="5" t="s">
        <v>68</v>
      </c>
      <c r="E68" s="32">
        <f>E77+5</f>
        <v>35</v>
      </c>
      <c r="F68" s="32">
        <f>F77+5</f>
        <v>35</v>
      </c>
      <c r="G68" s="32"/>
      <c r="I68" s="20"/>
    </row>
    <row r="69" spans="2:9" x14ac:dyDescent="0.3">
      <c r="B69" s="149"/>
      <c r="D69" s="5" t="s">
        <v>78</v>
      </c>
      <c r="E69" s="32">
        <f>E68*E67</f>
        <v>280</v>
      </c>
      <c r="F69" s="32">
        <f>F68*F67</f>
        <v>280</v>
      </c>
      <c r="G69" s="32"/>
      <c r="I69" s="20"/>
    </row>
    <row r="70" spans="2:9" x14ac:dyDescent="0.3">
      <c r="B70" s="149"/>
      <c r="D70" s="5"/>
      <c r="I70" s="20"/>
    </row>
    <row r="71" spans="2:9" x14ac:dyDescent="0.3">
      <c r="B71" s="149"/>
      <c r="D71" s="5" t="s">
        <v>69</v>
      </c>
      <c r="E71" s="3">
        <f>SUM(E69:G69)</f>
        <v>560</v>
      </c>
      <c r="I71" s="20"/>
    </row>
    <row r="72" spans="2:9" x14ac:dyDescent="0.3">
      <c r="B72" s="149"/>
      <c r="D72" s="5"/>
      <c r="I72" s="20"/>
    </row>
    <row r="73" spans="2:9" x14ac:dyDescent="0.3">
      <c r="B73" s="155" t="s">
        <v>63</v>
      </c>
      <c r="C73" s="9" t="s">
        <v>66</v>
      </c>
      <c r="D73" s="10"/>
      <c r="E73" s="15"/>
      <c r="F73" s="15"/>
      <c r="G73" s="10"/>
      <c r="H73" s="14"/>
      <c r="I73" s="11"/>
    </row>
    <row r="74" spans="2:9" x14ac:dyDescent="0.3">
      <c r="B74" s="149"/>
      <c r="D74" s="5"/>
      <c r="I74" s="20"/>
    </row>
    <row r="75" spans="2:9" x14ac:dyDescent="0.3">
      <c r="B75" s="149"/>
      <c r="D75" s="5"/>
      <c r="E75" s="2" t="s">
        <v>64</v>
      </c>
      <c r="F75" s="30" t="s">
        <v>65</v>
      </c>
      <c r="G75" s="2"/>
      <c r="I75" s="20"/>
    </row>
    <row r="76" spans="2:9" x14ac:dyDescent="0.3">
      <c r="B76" s="149"/>
      <c r="D76" s="5" t="s">
        <v>67</v>
      </c>
      <c r="E76" s="2">
        <v>8</v>
      </c>
      <c r="F76" s="30">
        <v>8</v>
      </c>
      <c r="G76" s="31"/>
      <c r="I76" s="20"/>
    </row>
    <row r="77" spans="2:9" x14ac:dyDescent="0.3">
      <c r="B77" s="149"/>
      <c r="D77" s="5" t="s">
        <v>68</v>
      </c>
      <c r="E77" s="32">
        <f>CEILING(920.5-891.5,5)</f>
        <v>30</v>
      </c>
      <c r="F77" s="32">
        <f>CEILING(920.5-891.5,5)</f>
        <v>30</v>
      </c>
      <c r="G77" s="32"/>
      <c r="I77" s="20"/>
    </row>
    <row r="78" spans="2:9" x14ac:dyDescent="0.3">
      <c r="B78" s="149"/>
      <c r="D78" s="5" t="s">
        <v>78</v>
      </c>
      <c r="E78" s="32">
        <f>E77*E76</f>
        <v>240</v>
      </c>
      <c r="F78" s="32">
        <f t="shared" ref="F78" si="1">F77*F76</f>
        <v>240</v>
      </c>
      <c r="G78" s="32"/>
      <c r="I78" s="20"/>
    </row>
    <row r="79" spans="2:9" x14ac:dyDescent="0.3">
      <c r="B79" s="149"/>
      <c r="D79" s="5"/>
      <c r="I79" s="20"/>
    </row>
    <row r="80" spans="2:9" x14ac:dyDescent="0.3">
      <c r="B80" s="149"/>
      <c r="D80" s="5" t="s">
        <v>40</v>
      </c>
      <c r="E80" s="3">
        <f>SUM(E78:G78)</f>
        <v>480</v>
      </c>
      <c r="I80" s="20"/>
    </row>
    <row r="81" spans="2:9" x14ac:dyDescent="0.3">
      <c r="B81" s="149"/>
      <c r="D81" s="5"/>
      <c r="I81" s="20"/>
    </row>
    <row r="82" spans="2:9" x14ac:dyDescent="0.3">
      <c r="B82" s="153" t="s">
        <v>267</v>
      </c>
      <c r="C82" s="9" t="s">
        <v>268</v>
      </c>
      <c r="D82" s="10"/>
      <c r="E82" s="15"/>
      <c r="F82" s="15"/>
      <c r="G82" s="10"/>
      <c r="H82" s="14"/>
      <c r="I82" s="11"/>
    </row>
    <row r="83" spans="2:9" x14ac:dyDescent="0.3">
      <c r="B83" s="149"/>
      <c r="I83" s="20"/>
    </row>
    <row r="84" spans="2:9" x14ac:dyDescent="0.3">
      <c r="B84" s="149"/>
      <c r="E84" s="17" t="s">
        <v>19</v>
      </c>
      <c r="F84" s="17" t="s">
        <v>43</v>
      </c>
      <c r="G84" s="17" t="s">
        <v>44</v>
      </c>
      <c r="H84" s="17"/>
      <c r="I84" s="20"/>
    </row>
    <row r="85" spans="2:9" x14ac:dyDescent="0.3">
      <c r="B85" s="149"/>
      <c r="D85" s="5" t="s">
        <v>18</v>
      </c>
      <c r="E85" s="168">
        <v>52544</v>
      </c>
      <c r="F85" s="168">
        <v>8839</v>
      </c>
      <c r="G85" s="168">
        <f>13420+11167</f>
        <v>24587</v>
      </c>
      <c r="H85" s="35"/>
      <c r="I85" s="20"/>
    </row>
    <row r="86" spans="2:9" x14ac:dyDescent="0.3">
      <c r="B86" s="149"/>
      <c r="I86" s="20"/>
    </row>
    <row r="87" spans="2:9" x14ac:dyDescent="0.3">
      <c r="B87" s="149"/>
      <c r="D87" s="5" t="s">
        <v>12</v>
      </c>
      <c r="E87" s="36">
        <f>SUM(E85:H85)</f>
        <v>85970</v>
      </c>
      <c r="I87" s="20"/>
    </row>
    <row r="88" spans="2:9" x14ac:dyDescent="0.3">
      <c r="B88" s="149"/>
      <c r="D88" s="5"/>
      <c r="E88" s="36"/>
      <c r="I88" s="20"/>
    </row>
    <row r="89" spans="2:9" x14ac:dyDescent="0.3">
      <c r="B89" s="156" t="s">
        <v>74</v>
      </c>
      <c r="C89" s="9" t="s">
        <v>75</v>
      </c>
      <c r="D89" s="10"/>
      <c r="E89" s="15"/>
      <c r="F89" s="15"/>
      <c r="G89" s="10"/>
      <c r="H89" s="10"/>
      <c r="I89" s="11"/>
    </row>
    <row r="90" spans="2:9" x14ac:dyDescent="0.3">
      <c r="B90" s="149"/>
      <c r="H90"/>
      <c r="I90" s="20"/>
    </row>
    <row r="91" spans="2:9" x14ac:dyDescent="0.3">
      <c r="B91" s="149"/>
      <c r="C91" s="182" t="s">
        <v>88</v>
      </c>
      <c r="D91" s="182"/>
      <c r="H91"/>
      <c r="I91" s="20"/>
    </row>
    <row r="92" spans="2:9" x14ac:dyDescent="0.3">
      <c r="B92" s="149"/>
      <c r="D92" s="5" t="s">
        <v>236</v>
      </c>
      <c r="E92" s="52">
        <v>32</v>
      </c>
      <c r="I92" s="20"/>
    </row>
    <row r="93" spans="2:9" x14ac:dyDescent="0.3">
      <c r="B93" s="149"/>
      <c r="D93" s="5" t="s">
        <v>21</v>
      </c>
      <c r="E93" s="52">
        <v>199.14</v>
      </c>
      <c r="I93" s="20"/>
    </row>
    <row r="94" spans="2:9" x14ac:dyDescent="0.3">
      <c r="B94" s="149"/>
      <c r="D94" s="5" t="s">
        <v>22</v>
      </c>
      <c r="E94" s="46">
        <f>E92*E93</f>
        <v>6372.48</v>
      </c>
      <c r="I94" s="20"/>
    </row>
    <row r="95" spans="2:9" x14ac:dyDescent="0.3">
      <c r="B95" s="149"/>
      <c r="D95" s="5" t="s">
        <v>23</v>
      </c>
      <c r="E95" s="138">
        <v>8.5</v>
      </c>
      <c r="I95" s="20"/>
    </row>
    <row r="96" spans="2:9" x14ac:dyDescent="0.3">
      <c r="B96" s="149"/>
      <c r="D96" s="5" t="s">
        <v>27</v>
      </c>
      <c r="E96" s="139">
        <f>E94*(E95/12)</f>
        <v>4513.84</v>
      </c>
      <c r="I96" s="20"/>
    </row>
    <row r="97" spans="2:9" x14ac:dyDescent="0.3">
      <c r="B97" s="149"/>
      <c r="I97" s="20"/>
    </row>
    <row r="98" spans="2:9" x14ac:dyDescent="0.3">
      <c r="B98" s="149"/>
      <c r="D98" s="5" t="s">
        <v>24</v>
      </c>
      <c r="E98" s="78">
        <v>13.2</v>
      </c>
      <c r="I98" s="20"/>
    </row>
    <row r="99" spans="2:9" x14ac:dyDescent="0.3">
      <c r="B99" s="149"/>
      <c r="D99" s="5" t="s">
        <v>25</v>
      </c>
      <c r="E99" s="78">
        <v>2</v>
      </c>
      <c r="I99" s="20"/>
    </row>
    <row r="100" spans="2:9" x14ac:dyDescent="0.3">
      <c r="B100" s="149"/>
      <c r="D100" s="5" t="s">
        <v>226</v>
      </c>
      <c r="E100" s="72">
        <f>197-1.5/COS(RADIANS(20))*2</f>
        <v>193.80746668257225</v>
      </c>
      <c r="I100" s="20"/>
    </row>
    <row r="101" spans="2:9" x14ac:dyDescent="0.3">
      <c r="B101" s="149"/>
      <c r="D101" s="5" t="s">
        <v>26</v>
      </c>
      <c r="E101" s="1">
        <v>5</v>
      </c>
      <c r="I101" s="20"/>
    </row>
    <row r="102" spans="2:9" x14ac:dyDescent="0.3">
      <c r="B102" s="149"/>
      <c r="D102" s="5" t="s">
        <v>31</v>
      </c>
      <c r="E102" s="79">
        <f>(E98*E99)/144*E100*(E101-1)</f>
        <v>142.12547556721964</v>
      </c>
      <c r="I102" s="20"/>
    </row>
    <row r="103" spans="2:9" x14ac:dyDescent="0.3">
      <c r="B103" s="149"/>
      <c r="D103" s="5" t="s">
        <v>28</v>
      </c>
      <c r="E103" s="78">
        <v>20</v>
      </c>
      <c r="I103" s="20"/>
    </row>
    <row r="104" spans="2:9" x14ac:dyDescent="0.3">
      <c r="B104" s="149"/>
      <c r="D104" s="5" t="s">
        <v>2</v>
      </c>
      <c r="E104" s="72">
        <v>2</v>
      </c>
      <c r="I104" s="20"/>
    </row>
    <row r="105" spans="2:9" x14ac:dyDescent="0.3">
      <c r="B105" s="149"/>
      <c r="D105" s="5" t="s">
        <v>30</v>
      </c>
      <c r="E105" s="79">
        <f>(E104*((E103-E95)/12)*E93*2)</f>
        <v>763.37</v>
      </c>
      <c r="I105" s="20"/>
    </row>
    <row r="106" spans="2:9" x14ac:dyDescent="0.3">
      <c r="B106" s="149"/>
      <c r="D106" s="5"/>
      <c r="H106"/>
      <c r="I106" s="20"/>
    </row>
    <row r="107" spans="2:9" x14ac:dyDescent="0.3">
      <c r="B107" s="149"/>
      <c r="D107" s="5" t="s">
        <v>29</v>
      </c>
      <c r="E107" s="79">
        <f>E96+E102+E105</f>
        <v>5419.3354755672199</v>
      </c>
      <c r="H107"/>
      <c r="I107" s="20"/>
    </row>
    <row r="108" spans="2:9" x14ac:dyDescent="0.3">
      <c r="B108" s="149"/>
      <c r="D108" s="5"/>
      <c r="E108" s="37"/>
      <c r="H108"/>
      <c r="I108" s="20"/>
    </row>
    <row r="109" spans="2:9" x14ac:dyDescent="0.3">
      <c r="B109" s="149"/>
      <c r="C109" s="182" t="s">
        <v>117</v>
      </c>
      <c r="D109" s="182"/>
      <c r="E109" s="37" t="s">
        <v>14</v>
      </c>
      <c r="F109" s="2" t="s">
        <v>15</v>
      </c>
      <c r="H109"/>
      <c r="I109" s="20"/>
    </row>
    <row r="110" spans="2:9" x14ac:dyDescent="0.3">
      <c r="B110" s="149"/>
      <c r="C110" s="65"/>
      <c r="D110" s="5" t="s">
        <v>144</v>
      </c>
      <c r="E110" s="89">
        <f>AVERAGE(929.55,929.58,929.7,929.82,929.73,929.62,929.59)</f>
        <v>929.65571428571434</v>
      </c>
      <c r="F110" s="89">
        <f>AVERAGE(928.96,928.99,929.11,929.23,929.13,929.03,929)</f>
        <v>929.06428571428569</v>
      </c>
      <c r="H110"/>
      <c r="I110" s="20"/>
    </row>
    <row r="111" spans="2:9" x14ac:dyDescent="0.3">
      <c r="B111" s="149"/>
      <c r="C111" s="65"/>
      <c r="D111" s="5" t="s">
        <v>162</v>
      </c>
      <c r="E111" s="52">
        <f>925.5</f>
        <v>925.5</v>
      </c>
      <c r="F111" s="52">
        <f>924.9</f>
        <v>924.9</v>
      </c>
      <c r="H111"/>
      <c r="I111" s="20"/>
    </row>
    <row r="112" spans="2:9" x14ac:dyDescent="0.3">
      <c r="B112" s="149"/>
      <c r="D112" s="5" t="s">
        <v>118</v>
      </c>
      <c r="E112" s="133">
        <f>E110-E111-E95/12</f>
        <v>3.4473809523810055</v>
      </c>
      <c r="F112" s="133">
        <f>F110-F111-E95/12</f>
        <v>3.4559523809523776</v>
      </c>
      <c r="H112"/>
      <c r="I112" s="20"/>
    </row>
    <row r="113" spans="2:14" x14ac:dyDescent="0.3">
      <c r="B113" s="149"/>
      <c r="D113" s="5" t="s">
        <v>119</v>
      </c>
      <c r="E113" s="89">
        <f>37+(5+3/4)/12</f>
        <v>37.479166666666664</v>
      </c>
      <c r="F113" s="89">
        <f>37+(1+3/8)/12</f>
        <v>37.114583333333336</v>
      </c>
      <c r="H113"/>
      <c r="I113" s="20"/>
    </row>
    <row r="114" spans="2:14" x14ac:dyDescent="0.3">
      <c r="B114" s="149"/>
      <c r="D114" s="5" t="s">
        <v>120</v>
      </c>
      <c r="E114" s="89">
        <v>3</v>
      </c>
      <c r="F114" s="89">
        <v>3</v>
      </c>
      <c r="H114"/>
      <c r="I114" s="20"/>
    </row>
    <row r="115" spans="2:14" x14ac:dyDescent="0.3">
      <c r="B115" s="149"/>
      <c r="D115" s="17"/>
      <c r="E115" s="31"/>
      <c r="F115" s="40"/>
      <c r="H115"/>
      <c r="I115" s="20"/>
    </row>
    <row r="116" spans="2:14" x14ac:dyDescent="0.3">
      <c r="B116" s="149"/>
      <c r="D116" s="5" t="s">
        <v>121</v>
      </c>
      <c r="E116" s="80">
        <f>E112*E113*E114</f>
        <v>387.61489583333929</v>
      </c>
      <c r="F116" s="80">
        <f>F112*F113*F114</f>
        <v>384.7986979166663</v>
      </c>
      <c r="H116"/>
      <c r="I116" s="20"/>
    </row>
    <row r="117" spans="2:14" x14ac:dyDescent="0.3">
      <c r="B117" s="149"/>
      <c r="D117" s="5" t="s">
        <v>122</v>
      </c>
      <c r="E117" s="79">
        <f>E116+F116</f>
        <v>772.41359375000559</v>
      </c>
      <c r="H117"/>
      <c r="I117" s="20"/>
    </row>
    <row r="118" spans="2:14" x14ac:dyDescent="0.3">
      <c r="B118" s="149"/>
      <c r="D118" s="5"/>
      <c r="E118" s="37"/>
      <c r="H118"/>
      <c r="I118" s="20"/>
    </row>
    <row r="119" spans="2:14" x14ac:dyDescent="0.3">
      <c r="B119" s="149"/>
      <c r="D119" s="5" t="s">
        <v>12</v>
      </c>
      <c r="E119" s="34">
        <f>ROUNDUP((E107+E117)/27,0)</f>
        <v>230</v>
      </c>
      <c r="H119"/>
      <c r="I119" s="20"/>
    </row>
    <row r="120" spans="2:14" x14ac:dyDescent="0.3">
      <c r="B120" s="149"/>
      <c r="D120" s="5"/>
      <c r="E120" s="34"/>
      <c r="H120"/>
      <c r="I120" s="20"/>
    </row>
    <row r="121" spans="2:14" x14ac:dyDescent="0.3">
      <c r="B121" s="153" t="s">
        <v>234</v>
      </c>
      <c r="C121" s="9" t="s">
        <v>235</v>
      </c>
      <c r="D121" s="10"/>
      <c r="E121" s="15"/>
      <c r="F121" s="15"/>
      <c r="G121" s="10"/>
      <c r="H121" s="10"/>
      <c r="I121" s="11"/>
    </row>
    <row r="122" spans="2:14" x14ac:dyDescent="0.3">
      <c r="B122" s="149"/>
      <c r="H122"/>
      <c r="I122" s="20"/>
      <c r="N122" s="57"/>
    </row>
    <row r="123" spans="2:14" x14ac:dyDescent="0.3">
      <c r="B123" s="149"/>
      <c r="E123" s="17" t="s">
        <v>16</v>
      </c>
      <c r="F123" s="17" t="s">
        <v>17</v>
      </c>
      <c r="I123" s="20"/>
      <c r="N123" s="57"/>
    </row>
    <row r="124" spans="2:14" x14ac:dyDescent="0.3">
      <c r="B124" s="149"/>
      <c r="D124" s="5" t="s">
        <v>90</v>
      </c>
      <c r="E124" s="72">
        <v>3</v>
      </c>
      <c r="F124" s="72">
        <v>3</v>
      </c>
      <c r="I124" s="20"/>
      <c r="N124" s="57"/>
    </row>
    <row r="125" spans="2:14" x14ac:dyDescent="0.3">
      <c r="B125" s="149"/>
      <c r="D125" s="5" t="s">
        <v>93</v>
      </c>
      <c r="E125" s="72">
        <v>905</v>
      </c>
      <c r="F125" s="72">
        <v>909</v>
      </c>
      <c r="I125" s="20"/>
      <c r="N125" s="57"/>
    </row>
    <row r="126" spans="2:14" x14ac:dyDescent="0.3">
      <c r="B126" s="149"/>
      <c r="D126" s="5" t="s">
        <v>94</v>
      </c>
      <c r="E126" s="76">
        <f>E125+E124</f>
        <v>908</v>
      </c>
      <c r="F126" s="76">
        <f>F125+F124</f>
        <v>912</v>
      </c>
      <c r="I126" s="20"/>
    </row>
    <row r="127" spans="2:14" x14ac:dyDescent="0.3">
      <c r="B127" s="149"/>
      <c r="D127" s="5"/>
      <c r="E127" s="12"/>
      <c r="F127" s="12"/>
      <c r="I127" s="20"/>
    </row>
    <row r="128" spans="2:14" x14ac:dyDescent="0.3">
      <c r="B128" s="149"/>
      <c r="D128" s="5" t="s">
        <v>89</v>
      </c>
      <c r="E128" s="72">
        <f>926.02*(7+(5+5/8)/12)/(32+10/12)+926.14*(7+(5+3/8)/12)/(32+10/12)+926.26*3/(32+10/12)+926.15*(7+(5+3/8)/12)/(32+10/12)+926.05*(7+(5+5/8)/12)/(32+10/12)</f>
        <v>926.10546319796947</v>
      </c>
      <c r="F128" s="72">
        <f>925.77*(7+(5+5/8)/12)/(32+10/12)+925.89*(7+(5+3/8)/12)/(32+10/12)+926.01*3/(32+10/12)+925.89*(7+(5+3/8)/12)/(32+10/12)+925.79*(7+(5+5/8)/12)/(32+10/12)</f>
        <v>925.85092005076126</v>
      </c>
      <c r="I128" s="20"/>
    </row>
    <row r="129" spans="2:9" x14ac:dyDescent="0.3">
      <c r="B129" s="149"/>
      <c r="D129" s="5" t="s">
        <v>112</v>
      </c>
      <c r="E129" s="76">
        <f>E128-E126</f>
        <v>18.10546319796947</v>
      </c>
      <c r="F129" s="76">
        <f>F128-F126</f>
        <v>13.85092005076126</v>
      </c>
      <c r="I129" s="61"/>
    </row>
    <row r="130" spans="2:9" x14ac:dyDescent="0.3">
      <c r="B130" s="149"/>
      <c r="D130" s="5" t="s">
        <v>91</v>
      </c>
      <c r="E130" s="72">
        <f>32+(10/12)</f>
        <v>32.833333333333336</v>
      </c>
      <c r="F130" s="72">
        <f>32+(10/12)</f>
        <v>32.833333333333336</v>
      </c>
      <c r="I130" s="20"/>
    </row>
    <row r="131" spans="2:9" ht="15" customHeight="1" x14ac:dyDescent="0.3">
      <c r="B131" s="149"/>
      <c r="D131" s="5" t="s">
        <v>45</v>
      </c>
      <c r="E131" s="72">
        <v>3</v>
      </c>
      <c r="F131" s="72">
        <v>3</v>
      </c>
      <c r="I131" s="20"/>
    </row>
    <row r="132" spans="2:9" x14ac:dyDescent="0.3">
      <c r="B132" s="149"/>
      <c r="D132" s="5"/>
      <c r="E132" s="12"/>
      <c r="F132" s="12"/>
      <c r="I132" s="20"/>
    </row>
    <row r="133" spans="2:9" x14ac:dyDescent="0.3">
      <c r="B133" s="149"/>
      <c r="D133" s="5" t="s">
        <v>92</v>
      </c>
      <c r="E133" s="79">
        <f>E129*(E130-E131)*E131+E129*PI()/4*E131^2</f>
        <v>1748.4189341065755</v>
      </c>
      <c r="F133" s="79">
        <f>F129*(F130-F131)*F131+F129*PI()/4*F131^2</f>
        <v>1337.563729066228</v>
      </c>
      <c r="I133" s="20"/>
    </row>
    <row r="134" spans="2:9" ht="14.4" customHeight="1" x14ac:dyDescent="0.3">
      <c r="B134" s="149"/>
      <c r="D134" s="5"/>
      <c r="E134" s="12"/>
      <c r="F134" s="12"/>
      <c r="G134" s="12"/>
      <c r="H134"/>
      <c r="I134" s="20"/>
    </row>
    <row r="135" spans="2:9" ht="14.4" customHeight="1" x14ac:dyDescent="0.3">
      <c r="B135" s="149"/>
      <c r="D135" s="5" t="s">
        <v>12</v>
      </c>
      <c r="E135" s="34">
        <f>ROUNDUP((E133+F133)/27,0)</f>
        <v>115</v>
      </c>
      <c r="H135"/>
      <c r="I135" s="20"/>
    </row>
    <row r="136" spans="2:9" ht="14.4" customHeight="1" x14ac:dyDescent="0.3">
      <c r="B136" s="149"/>
      <c r="H136"/>
      <c r="I136" s="20"/>
    </row>
    <row r="137" spans="2:9" ht="14.4" customHeight="1" x14ac:dyDescent="0.3">
      <c r="B137" s="156" t="s">
        <v>227</v>
      </c>
      <c r="C137" s="9" t="s">
        <v>228</v>
      </c>
      <c r="D137" s="10"/>
      <c r="E137" s="15"/>
      <c r="F137" s="15"/>
      <c r="G137" s="10"/>
      <c r="H137" s="10"/>
      <c r="I137" s="11"/>
    </row>
    <row r="138" spans="2:9" ht="14.4" customHeight="1" x14ac:dyDescent="0.3">
      <c r="B138" s="149"/>
      <c r="D138" s="5"/>
      <c r="E138" s="39"/>
      <c r="F138" s="37"/>
      <c r="G138" s="37"/>
      <c r="H138" s="37"/>
      <c r="I138" s="20"/>
    </row>
    <row r="139" spans="2:9" ht="14.4" customHeight="1" x14ac:dyDescent="0.3">
      <c r="B139" s="149"/>
      <c r="C139" s="181" t="s">
        <v>96</v>
      </c>
      <c r="D139" s="181"/>
      <c r="F139" s="37"/>
      <c r="G139" s="37"/>
      <c r="H139" s="37"/>
      <c r="I139" s="20"/>
    </row>
    <row r="140" spans="2:9" ht="14.4" customHeight="1" x14ac:dyDescent="0.3">
      <c r="B140" s="149"/>
      <c r="C140" s="17"/>
      <c r="D140" s="17"/>
      <c r="E140" s="97" t="s">
        <v>153</v>
      </c>
      <c r="F140" s="97" t="s">
        <v>154</v>
      </c>
      <c r="G140" s="97" t="s">
        <v>155</v>
      </c>
      <c r="H140" s="97" t="s">
        <v>156</v>
      </c>
      <c r="I140" s="62"/>
    </row>
    <row r="141" spans="2:9" ht="14.4" customHeight="1" x14ac:dyDescent="0.3">
      <c r="B141" s="149"/>
      <c r="C141" s="17"/>
      <c r="D141" s="5" t="s">
        <v>97</v>
      </c>
      <c r="E141" s="52">
        <v>929.62</v>
      </c>
      <c r="F141" s="52">
        <v>929.56</v>
      </c>
      <c r="G141" s="52">
        <v>928.84</v>
      </c>
      <c r="H141" s="52">
        <v>928.74</v>
      </c>
      <c r="I141" s="62"/>
    </row>
    <row r="142" spans="2:9" ht="14.4" customHeight="1" x14ac:dyDescent="0.3">
      <c r="B142" s="149"/>
      <c r="C142" s="17"/>
      <c r="D142" s="5" t="s">
        <v>95</v>
      </c>
      <c r="E142" s="89">
        <v>920.5</v>
      </c>
      <c r="F142" s="89">
        <v>920.5</v>
      </c>
      <c r="G142" s="89">
        <v>919.9</v>
      </c>
      <c r="H142" s="89">
        <v>919.9</v>
      </c>
      <c r="I142" s="62"/>
    </row>
    <row r="143" spans="2:9" ht="14.4" customHeight="1" x14ac:dyDescent="0.3">
      <c r="B143" s="149"/>
      <c r="C143" s="17"/>
      <c r="D143" s="5" t="s">
        <v>145</v>
      </c>
      <c r="E143" s="89">
        <v>925.5</v>
      </c>
      <c r="F143" s="89">
        <v>925.5</v>
      </c>
      <c r="G143" s="89">
        <v>924.9</v>
      </c>
      <c r="H143" s="89">
        <v>924.9</v>
      </c>
      <c r="I143" s="62"/>
    </row>
    <row r="144" spans="2:9" ht="14.4" customHeight="1" x14ac:dyDescent="0.3">
      <c r="B144" s="149"/>
      <c r="C144" s="17"/>
      <c r="D144" s="5"/>
      <c r="E144" s="63"/>
      <c r="F144" s="63"/>
      <c r="G144" s="63"/>
      <c r="H144" s="63"/>
      <c r="I144" s="62"/>
    </row>
    <row r="145" spans="2:9" ht="14.4" customHeight="1" x14ac:dyDescent="0.3">
      <c r="B145" s="149"/>
      <c r="C145" s="17"/>
      <c r="D145" s="67" t="s">
        <v>105</v>
      </c>
      <c r="E145" s="63"/>
      <c r="F145" s="63"/>
      <c r="G145" s="63"/>
      <c r="H145" s="63"/>
      <c r="I145" s="62"/>
    </row>
    <row r="146" spans="2:9" ht="14.4" customHeight="1" x14ac:dyDescent="0.3">
      <c r="B146" s="149"/>
      <c r="C146" s="17"/>
      <c r="D146" s="5" t="s">
        <v>99</v>
      </c>
      <c r="E146" s="127">
        <v>4.7069999999999999</v>
      </c>
      <c r="F146" s="127">
        <v>22.411000000000001</v>
      </c>
      <c r="G146" s="127">
        <v>2.391</v>
      </c>
      <c r="H146" s="127">
        <v>4.54</v>
      </c>
      <c r="I146" s="62"/>
    </row>
    <row r="147" spans="2:9" ht="14.4" customHeight="1" x14ac:dyDescent="0.3">
      <c r="B147" s="149"/>
      <c r="C147" s="17"/>
      <c r="D147" s="5" t="s">
        <v>98</v>
      </c>
      <c r="E147" s="131">
        <f>E141-E143</f>
        <v>4.1200000000000045</v>
      </c>
      <c r="F147" s="131">
        <f t="shared" ref="F147:H147" si="2">F141-F143</f>
        <v>4.0599999999999454</v>
      </c>
      <c r="G147" s="131">
        <f t="shared" si="2"/>
        <v>3.9400000000000546</v>
      </c>
      <c r="H147" s="131">
        <f t="shared" si="2"/>
        <v>3.8400000000000318</v>
      </c>
      <c r="I147" s="62"/>
    </row>
    <row r="148" spans="2:9" ht="14.4" customHeight="1" x14ac:dyDescent="0.3">
      <c r="B148" s="149"/>
      <c r="C148" s="17"/>
      <c r="D148" s="5" t="s">
        <v>106</v>
      </c>
      <c r="E148" s="128">
        <f>E146*E147</f>
        <v>19.392840000000021</v>
      </c>
      <c r="F148" s="128">
        <f>F146*F147</f>
        <v>90.988659999998788</v>
      </c>
      <c r="G148" s="128">
        <f t="shared" ref="G148:H148" si="3">G146*G147</f>
        <v>9.4205400000001305</v>
      </c>
      <c r="H148" s="128">
        <f t="shared" si="3"/>
        <v>17.433600000000144</v>
      </c>
      <c r="I148" s="62"/>
    </row>
    <row r="149" spans="2:9" ht="14.4" customHeight="1" x14ac:dyDescent="0.3">
      <c r="B149" s="149"/>
      <c r="C149" s="17"/>
      <c r="D149" s="5"/>
      <c r="E149" s="63"/>
      <c r="F149" s="63"/>
      <c r="G149" s="63"/>
      <c r="H149" s="63"/>
      <c r="I149" s="62"/>
    </row>
    <row r="150" spans="2:9" ht="14.4" customHeight="1" x14ac:dyDescent="0.3">
      <c r="B150" s="149"/>
      <c r="C150" s="17"/>
      <c r="D150" s="67" t="s">
        <v>104</v>
      </c>
      <c r="E150" s="63"/>
      <c r="F150" s="63"/>
      <c r="G150" s="63"/>
      <c r="H150" s="63"/>
      <c r="I150" s="62"/>
    </row>
    <row r="151" spans="2:9" ht="14.4" customHeight="1" x14ac:dyDescent="0.3">
      <c r="B151" s="149"/>
      <c r="C151" s="17"/>
      <c r="D151" s="5" t="str">
        <f>D141</f>
        <v>Elevation at Top of Wingwall =</v>
      </c>
      <c r="E151" s="33">
        <f t="shared" ref="E151:H151" si="4">E141</f>
        <v>929.62</v>
      </c>
      <c r="F151" s="33">
        <f t="shared" si="4"/>
        <v>929.56</v>
      </c>
      <c r="G151" s="33">
        <f t="shared" si="4"/>
        <v>928.84</v>
      </c>
      <c r="H151" s="33">
        <f t="shared" si="4"/>
        <v>928.74</v>
      </c>
      <c r="I151" s="62"/>
    </row>
    <row r="152" spans="2:9" x14ac:dyDescent="0.3">
      <c r="B152" s="149"/>
      <c r="D152" s="5" t="s">
        <v>158</v>
      </c>
      <c r="E152" s="33">
        <f>E151-E143</f>
        <v>4.1200000000000045</v>
      </c>
      <c r="F152" s="33">
        <f t="shared" ref="F152:H152" si="5">F151-F143</f>
        <v>4.0599999999999454</v>
      </c>
      <c r="G152" s="33">
        <f t="shared" si="5"/>
        <v>3.9400000000000546</v>
      </c>
      <c r="H152" s="33">
        <f t="shared" si="5"/>
        <v>3.8400000000000318</v>
      </c>
      <c r="I152" s="20"/>
    </row>
    <row r="153" spans="2:9" x14ac:dyDescent="0.3">
      <c r="B153" s="149"/>
      <c r="C153" s="17"/>
      <c r="D153" s="5" t="s">
        <v>157</v>
      </c>
      <c r="E153" s="89">
        <v>928.5</v>
      </c>
      <c r="F153" s="89">
        <v>929.56</v>
      </c>
      <c r="G153" s="89">
        <v>925.6</v>
      </c>
      <c r="H153" s="89">
        <v>925.7</v>
      </c>
      <c r="I153" s="62"/>
    </row>
    <row r="154" spans="2:9" x14ac:dyDescent="0.3">
      <c r="B154" s="149"/>
      <c r="D154" s="5" t="s">
        <v>159</v>
      </c>
      <c r="E154" s="33">
        <f>E153-E143</f>
        <v>3</v>
      </c>
      <c r="F154" s="33">
        <f t="shared" ref="F154:H154" si="6">F153-F143</f>
        <v>4.0599999999999454</v>
      </c>
      <c r="G154" s="33">
        <f t="shared" si="6"/>
        <v>0.70000000000004547</v>
      </c>
      <c r="H154" s="33">
        <f t="shared" si="6"/>
        <v>0.80000000000006821</v>
      </c>
      <c r="I154" s="62"/>
    </row>
    <row r="155" spans="2:9" x14ac:dyDescent="0.3">
      <c r="B155" s="149"/>
      <c r="C155" s="17"/>
      <c r="D155" s="5" t="s">
        <v>103</v>
      </c>
      <c r="E155" s="89">
        <v>3.4470000000000001</v>
      </c>
      <c r="F155" s="89">
        <v>0</v>
      </c>
      <c r="G155" s="89">
        <f>6+(8+3/4)/12</f>
        <v>6.729166666666667</v>
      </c>
      <c r="H155" s="89">
        <f>6+(9+3/8)/12</f>
        <v>6.78125</v>
      </c>
      <c r="I155" s="20"/>
    </row>
    <row r="156" spans="2:9" x14ac:dyDescent="0.3">
      <c r="B156" s="149"/>
      <c r="C156" s="17"/>
      <c r="D156" s="5" t="s">
        <v>100</v>
      </c>
      <c r="E156" s="130">
        <f>(E152+E154)/2*E155</f>
        <v>12.271320000000008</v>
      </c>
      <c r="F156" s="130">
        <f t="shared" ref="F156:H156" si="7">(F152+F154)/2*F155</f>
        <v>0</v>
      </c>
      <c r="G156" s="130">
        <f t="shared" si="7"/>
        <v>15.611666666667004</v>
      </c>
      <c r="H156" s="130">
        <f t="shared" si="7"/>
        <v>15.732500000000339</v>
      </c>
      <c r="I156" s="62"/>
    </row>
    <row r="157" spans="2:9" x14ac:dyDescent="0.3">
      <c r="B157" s="149"/>
      <c r="C157" s="17"/>
      <c r="D157" s="5" t="s">
        <v>102</v>
      </c>
      <c r="E157" s="89">
        <v>2.5</v>
      </c>
      <c r="F157" s="89">
        <v>2.5</v>
      </c>
      <c r="G157" s="89">
        <v>2.5</v>
      </c>
      <c r="H157" s="89">
        <v>2.5</v>
      </c>
      <c r="I157" s="62"/>
    </row>
    <row r="158" spans="2:9" x14ac:dyDescent="0.3">
      <c r="B158" s="149"/>
      <c r="C158" s="17"/>
      <c r="D158" s="5" t="s">
        <v>101</v>
      </c>
      <c r="E158" s="128">
        <f>E156*E157</f>
        <v>30.678300000000021</v>
      </c>
      <c r="F158" s="128">
        <f t="shared" ref="F158:H158" si="8">F156*F157</f>
        <v>0</v>
      </c>
      <c r="G158" s="128">
        <f t="shared" si="8"/>
        <v>39.029166666667507</v>
      </c>
      <c r="H158" s="128">
        <f t="shared" si="8"/>
        <v>39.33125000000085</v>
      </c>
      <c r="I158" s="62"/>
    </row>
    <row r="159" spans="2:9" x14ac:dyDescent="0.3">
      <c r="B159" s="149"/>
      <c r="C159" s="17"/>
      <c r="D159" s="5"/>
      <c r="E159" s="60"/>
      <c r="F159" s="60"/>
      <c r="G159" s="60"/>
      <c r="H159" s="60"/>
      <c r="I159" s="62"/>
    </row>
    <row r="160" spans="2:9" x14ac:dyDescent="0.3">
      <c r="B160" s="149"/>
      <c r="C160" s="17"/>
      <c r="D160" s="5" t="s">
        <v>107</v>
      </c>
      <c r="E160" s="81">
        <f>E148+E158</f>
        <v>50.071140000000042</v>
      </c>
      <c r="F160" s="81">
        <f>F148+F158</f>
        <v>90.988659999998788</v>
      </c>
      <c r="G160" s="81">
        <f>G148+G158</f>
        <v>48.449706666667637</v>
      </c>
      <c r="H160" s="81">
        <f>H148+H158</f>
        <v>56.76485000000099</v>
      </c>
      <c r="I160" s="20"/>
    </row>
    <row r="161" spans="2:9" x14ac:dyDescent="0.3">
      <c r="B161" s="149"/>
      <c r="C161" s="17"/>
      <c r="D161" s="5"/>
      <c r="E161" s="37"/>
      <c r="F161" s="37"/>
      <c r="G161" s="37"/>
      <c r="H161" s="37"/>
      <c r="I161" s="20"/>
    </row>
    <row r="162" spans="2:9" x14ac:dyDescent="0.3">
      <c r="B162" s="149"/>
      <c r="C162" s="64" t="s">
        <v>54</v>
      </c>
      <c r="D162" s="64"/>
      <c r="E162" s="37"/>
      <c r="F162" s="37"/>
      <c r="G162" s="37"/>
      <c r="H162" s="37"/>
      <c r="I162" s="20"/>
    </row>
    <row r="163" spans="2:9" x14ac:dyDescent="0.3">
      <c r="B163" s="149"/>
      <c r="C163" s="64"/>
      <c r="D163" s="64"/>
      <c r="E163" s="37" t="s">
        <v>14</v>
      </c>
      <c r="F163" s="37" t="s">
        <v>15</v>
      </c>
      <c r="G163" s="37"/>
      <c r="H163" s="37"/>
      <c r="I163" s="20"/>
    </row>
    <row r="164" spans="2:9" x14ac:dyDescent="0.3">
      <c r="B164" s="149"/>
      <c r="C164" s="64"/>
      <c r="D164" s="68" t="s">
        <v>127</v>
      </c>
      <c r="E164" s="52">
        <f>52</f>
        <v>52</v>
      </c>
      <c r="F164" s="52">
        <v>53.75</v>
      </c>
      <c r="G164" s="37"/>
      <c r="H164" s="37"/>
      <c r="I164" s="20"/>
    </row>
    <row r="165" spans="2:9" x14ac:dyDescent="0.3">
      <c r="B165" s="149"/>
      <c r="C165" s="64"/>
      <c r="D165" s="68" t="s">
        <v>114</v>
      </c>
      <c r="E165" s="32">
        <f>E143-E142</f>
        <v>5</v>
      </c>
      <c r="F165" s="32">
        <f>G143-G142</f>
        <v>5</v>
      </c>
      <c r="G165" s="37"/>
      <c r="H165" s="37"/>
      <c r="I165" s="20"/>
    </row>
    <row r="166" spans="2:9" x14ac:dyDescent="0.3">
      <c r="B166" s="149"/>
      <c r="C166" s="17"/>
      <c r="D166" s="5" t="s">
        <v>115</v>
      </c>
      <c r="E166" s="52">
        <v>3</v>
      </c>
      <c r="F166" s="52">
        <f>E166</f>
        <v>3</v>
      </c>
      <c r="G166" s="37"/>
      <c r="H166" s="37"/>
      <c r="I166" s="20"/>
    </row>
    <row r="167" spans="2:9" x14ac:dyDescent="0.3">
      <c r="B167" s="149"/>
      <c r="C167" s="17"/>
      <c r="D167" s="5" t="s">
        <v>57</v>
      </c>
      <c r="E167" s="129">
        <f>E164*E165*E166</f>
        <v>780</v>
      </c>
      <c r="F167" s="129">
        <f>F164*F165*F166</f>
        <v>806.25</v>
      </c>
      <c r="G167" s="37"/>
      <c r="H167" s="37"/>
      <c r="I167" s="20"/>
    </row>
    <row r="168" spans="2:9" x14ac:dyDescent="0.3">
      <c r="B168" s="149"/>
      <c r="C168" s="17"/>
      <c r="D168" s="5"/>
      <c r="E168" s="38"/>
      <c r="F168" s="38"/>
      <c r="G168" s="38"/>
      <c r="H168" s="38"/>
      <c r="I168" s="20"/>
    </row>
    <row r="169" spans="2:9" x14ac:dyDescent="0.3">
      <c r="B169" s="149"/>
      <c r="D169" s="5" t="s">
        <v>40</v>
      </c>
      <c r="E169" s="34">
        <f>ROUNDUP((E160+F160+G160+H160+E167+F167)/27,0)</f>
        <v>68</v>
      </c>
      <c r="I169" s="20"/>
    </row>
    <row r="170" spans="2:9" x14ac:dyDescent="0.3">
      <c r="B170" s="149"/>
      <c r="D170" s="5"/>
      <c r="E170" s="39"/>
      <c r="I170" s="20"/>
    </row>
    <row r="171" spans="2:9" x14ac:dyDescent="0.3">
      <c r="B171" s="156" t="s">
        <v>229</v>
      </c>
      <c r="C171" s="9" t="s">
        <v>230</v>
      </c>
      <c r="D171" s="10"/>
      <c r="E171" s="15"/>
      <c r="F171" s="15"/>
      <c r="G171" s="10"/>
      <c r="H171" s="10"/>
      <c r="I171" s="11"/>
    </row>
    <row r="172" spans="2:9" x14ac:dyDescent="0.3">
      <c r="B172" s="149"/>
      <c r="D172" s="5"/>
      <c r="E172" s="39"/>
      <c r="I172" s="20"/>
    </row>
    <row r="173" spans="2:9" x14ac:dyDescent="0.3">
      <c r="B173" s="149"/>
      <c r="D173" s="5"/>
      <c r="E173" s="17" t="s">
        <v>16</v>
      </c>
      <c r="F173" s="17" t="s">
        <v>17</v>
      </c>
      <c r="I173" s="20"/>
    </row>
    <row r="174" spans="2:9" x14ac:dyDescent="0.3">
      <c r="B174" s="149"/>
      <c r="D174" s="5" t="s">
        <v>58</v>
      </c>
      <c r="E174" s="52">
        <f>33+(10/12)</f>
        <v>33.833333333333336</v>
      </c>
      <c r="F174" s="52">
        <f>33+(10/12)</f>
        <v>33.833333333333336</v>
      </c>
      <c r="I174" s="20"/>
    </row>
    <row r="175" spans="2:9" x14ac:dyDescent="0.3">
      <c r="B175" s="149"/>
      <c r="D175" s="5" t="s">
        <v>56</v>
      </c>
      <c r="E175" s="52">
        <v>4</v>
      </c>
      <c r="F175" s="52">
        <v>4</v>
      </c>
      <c r="I175" s="20"/>
    </row>
    <row r="176" spans="2:9" x14ac:dyDescent="0.3">
      <c r="B176" s="149"/>
      <c r="D176" s="5" t="s">
        <v>55</v>
      </c>
      <c r="E176" s="52">
        <v>3</v>
      </c>
      <c r="F176" s="52">
        <v>3</v>
      </c>
      <c r="I176" s="20"/>
    </row>
    <row r="177" spans="2:9" x14ac:dyDescent="0.3">
      <c r="B177" s="149"/>
      <c r="D177" s="5" t="s">
        <v>57</v>
      </c>
      <c r="E177" s="129">
        <f>ROUNDUP(E174*E175*E176,0)</f>
        <v>406</v>
      </c>
      <c r="F177" s="129">
        <f>ROUNDUP(F174*F175*F176,0)</f>
        <v>406</v>
      </c>
      <c r="I177" s="20"/>
    </row>
    <row r="178" spans="2:9" x14ac:dyDescent="0.3">
      <c r="B178" s="149"/>
      <c r="D178" s="5"/>
      <c r="E178" s="39"/>
      <c r="I178" s="20"/>
    </row>
    <row r="179" spans="2:9" x14ac:dyDescent="0.3">
      <c r="B179" s="149"/>
      <c r="D179" s="5" t="s">
        <v>40</v>
      </c>
      <c r="E179" s="34">
        <f>ROUNDUP(SUM(E177:F177)/27,0)</f>
        <v>31</v>
      </c>
      <c r="I179" s="20"/>
    </row>
    <row r="180" spans="2:9" x14ac:dyDescent="0.3">
      <c r="B180" s="149"/>
      <c r="D180" s="5"/>
      <c r="E180" s="39"/>
      <c r="I180" s="20"/>
    </row>
    <row r="181" spans="2:9" x14ac:dyDescent="0.3">
      <c r="B181" s="156" t="s">
        <v>269</v>
      </c>
      <c r="C181" s="9" t="s">
        <v>270</v>
      </c>
      <c r="D181" s="10"/>
      <c r="E181" s="15"/>
      <c r="F181" s="15"/>
      <c r="G181" s="10"/>
      <c r="H181" s="10"/>
      <c r="I181" s="11"/>
    </row>
    <row r="182" spans="2:9" x14ac:dyDescent="0.3">
      <c r="B182" s="149"/>
      <c r="H182"/>
      <c r="I182" s="20"/>
    </row>
    <row r="183" spans="2:9" x14ac:dyDescent="0.3">
      <c r="B183" s="149"/>
      <c r="C183" s="65" t="s">
        <v>19</v>
      </c>
      <c r="D183" s="65"/>
      <c r="H183"/>
      <c r="I183" s="20"/>
    </row>
    <row r="184" spans="2:9" x14ac:dyDescent="0.3">
      <c r="B184" s="149"/>
      <c r="D184" s="66"/>
      <c r="E184" s="17" t="s">
        <v>14</v>
      </c>
      <c r="F184" s="17" t="s">
        <v>15</v>
      </c>
      <c r="H184"/>
      <c r="I184" s="20"/>
    </row>
    <row r="185" spans="2:9" x14ac:dyDescent="0.3">
      <c r="B185" s="149"/>
      <c r="D185" s="5" t="s">
        <v>125</v>
      </c>
      <c r="E185" s="131">
        <f>E110</f>
        <v>929.65571428571434</v>
      </c>
      <c r="F185" s="131">
        <f>F110</f>
        <v>929.06428571428569</v>
      </c>
      <c r="H185"/>
      <c r="I185" s="20"/>
    </row>
    <row r="186" spans="2:9" x14ac:dyDescent="0.3">
      <c r="B186" s="149"/>
      <c r="D186" s="5" t="s">
        <v>126</v>
      </c>
      <c r="E186" s="88">
        <f>E95/12</f>
        <v>0.70833333333333337</v>
      </c>
      <c r="F186" s="88">
        <f>E186</f>
        <v>0.70833333333333337</v>
      </c>
      <c r="H186"/>
      <c r="I186" s="20"/>
    </row>
    <row r="187" spans="2:9" x14ac:dyDescent="0.3">
      <c r="B187" s="149"/>
      <c r="D187" s="5" t="s">
        <v>145</v>
      </c>
      <c r="E187" s="89">
        <v>925.5</v>
      </c>
      <c r="F187" s="89">
        <v>924.9</v>
      </c>
      <c r="H187"/>
      <c r="I187" s="20"/>
    </row>
    <row r="188" spans="2:9" x14ac:dyDescent="0.3">
      <c r="B188" s="149"/>
      <c r="D188" s="5" t="s">
        <v>123</v>
      </c>
      <c r="E188" s="32">
        <f>(E185-E186)-E187</f>
        <v>3.4473809523809678</v>
      </c>
      <c r="F188" s="32">
        <f>(F185-F186)-F187</f>
        <v>3.4559523809523398</v>
      </c>
      <c r="H188"/>
      <c r="I188" s="20"/>
    </row>
    <row r="189" spans="2:9" x14ac:dyDescent="0.3">
      <c r="B189" s="149"/>
      <c r="D189" s="5" t="s">
        <v>124</v>
      </c>
      <c r="E189" s="89">
        <f>37+(5+3/4)/12</f>
        <v>37.479166666666664</v>
      </c>
      <c r="F189" s="89">
        <f>37+(1+3/8)/12</f>
        <v>37.114583333333336</v>
      </c>
      <c r="H189"/>
      <c r="I189" s="20"/>
    </row>
    <row r="190" spans="2:9" x14ac:dyDescent="0.3">
      <c r="B190" s="149"/>
      <c r="D190" s="5" t="s">
        <v>116</v>
      </c>
      <c r="E190" s="69">
        <f>E188*E189</f>
        <v>129.20496527777834</v>
      </c>
      <c r="F190" s="69">
        <f>F188*F189</f>
        <v>128.26623263888737</v>
      </c>
      <c r="H190"/>
      <c r="I190" s="20"/>
    </row>
    <row r="191" spans="2:9" x14ac:dyDescent="0.3">
      <c r="B191" s="149"/>
      <c r="D191" s="5"/>
      <c r="E191" s="77"/>
      <c r="F191" s="77"/>
      <c r="H191"/>
      <c r="I191" s="20"/>
    </row>
    <row r="192" spans="2:9" x14ac:dyDescent="0.3">
      <c r="B192" s="149"/>
      <c r="D192" s="5"/>
      <c r="E192" s="69" t="s">
        <v>160</v>
      </c>
      <c r="F192" s="69" t="s">
        <v>161</v>
      </c>
      <c r="H192"/>
      <c r="I192" s="20"/>
    </row>
    <row r="193" spans="2:9" x14ac:dyDescent="0.3">
      <c r="B193" s="149"/>
      <c r="D193" s="5" t="s">
        <v>128</v>
      </c>
      <c r="E193" s="52">
        <v>193.76</v>
      </c>
      <c r="F193" s="52">
        <v>193.87</v>
      </c>
      <c r="H193"/>
      <c r="I193" s="20"/>
    </row>
    <row r="194" spans="2:9" x14ac:dyDescent="0.3">
      <c r="B194" s="149"/>
      <c r="D194" s="5" t="s">
        <v>129</v>
      </c>
      <c r="E194" s="183">
        <f>(20+6)/12</f>
        <v>2.1666666666666665</v>
      </c>
      <c r="F194" s="183"/>
      <c r="H194"/>
      <c r="I194" s="20"/>
    </row>
    <row r="195" spans="2:9" x14ac:dyDescent="0.3">
      <c r="B195" s="149"/>
      <c r="D195" s="5" t="s">
        <v>130</v>
      </c>
      <c r="E195" s="69">
        <f>(E193+F193)*E194</f>
        <v>839.8649999999999</v>
      </c>
      <c r="F195" s="69"/>
      <c r="H195"/>
      <c r="I195" s="20"/>
    </row>
    <row r="196" spans="2:9" x14ac:dyDescent="0.3">
      <c r="B196" s="149"/>
      <c r="D196" s="5"/>
      <c r="E196" s="69"/>
      <c r="F196" s="69"/>
      <c r="H196"/>
      <c r="I196" s="20"/>
    </row>
    <row r="197" spans="2:9" x14ac:dyDescent="0.3">
      <c r="B197" s="149"/>
      <c r="D197" s="5" t="s">
        <v>131</v>
      </c>
      <c r="E197" s="140">
        <f>ROUNDUP((E195+E190+F190)/9,0)</f>
        <v>122</v>
      </c>
      <c r="F197" s="69"/>
      <c r="H197"/>
      <c r="I197" s="20"/>
    </row>
    <row r="198" spans="2:9" x14ac:dyDescent="0.3">
      <c r="B198" s="149"/>
      <c r="D198" s="5"/>
      <c r="E198" s="77"/>
      <c r="F198" s="69"/>
      <c r="H198"/>
      <c r="I198" s="20"/>
    </row>
    <row r="199" spans="2:9" x14ac:dyDescent="0.3">
      <c r="B199" s="149"/>
      <c r="C199" s="64" t="s">
        <v>184</v>
      </c>
      <c r="D199" s="5"/>
      <c r="E199" s="77"/>
      <c r="F199" s="69"/>
      <c r="H199"/>
      <c r="I199" s="20"/>
    </row>
    <row r="200" spans="2:9" x14ac:dyDescent="0.3">
      <c r="B200" s="149"/>
      <c r="D200" s="5"/>
      <c r="E200" s="17" t="s">
        <v>14</v>
      </c>
      <c r="F200" s="17" t="s">
        <v>15</v>
      </c>
      <c r="H200"/>
      <c r="I200" s="20"/>
    </row>
    <row r="201" spans="2:9" x14ac:dyDescent="0.3">
      <c r="B201" s="149"/>
      <c r="D201" s="5" t="s">
        <v>179</v>
      </c>
      <c r="E201" s="52">
        <f>925.5-925</f>
        <v>0.5</v>
      </c>
      <c r="F201" s="52">
        <f>924.9-924.4</f>
        <v>0.5</v>
      </c>
      <c r="H201"/>
      <c r="I201" s="20"/>
    </row>
    <row r="202" spans="2:9" x14ac:dyDescent="0.3">
      <c r="B202" s="149"/>
      <c r="D202" s="5" t="s">
        <v>177</v>
      </c>
      <c r="E202" s="52">
        <f>40.12</f>
        <v>40.119999999999997</v>
      </c>
      <c r="F202" s="52">
        <f>53.75</f>
        <v>53.75</v>
      </c>
      <c r="H202"/>
      <c r="I202" s="20"/>
    </row>
    <row r="203" spans="2:9" x14ac:dyDescent="0.3">
      <c r="B203" s="149"/>
      <c r="D203" s="5" t="s">
        <v>130</v>
      </c>
      <c r="E203" s="69">
        <f>E201*E202</f>
        <v>20.059999999999999</v>
      </c>
      <c r="F203" s="69">
        <f>F201*F202</f>
        <v>26.875</v>
      </c>
      <c r="H203"/>
      <c r="I203" s="20"/>
    </row>
    <row r="204" spans="2:9" x14ac:dyDescent="0.3">
      <c r="B204" s="149"/>
      <c r="D204" s="5"/>
      <c r="E204" s="17"/>
      <c r="F204" s="17"/>
      <c r="H204"/>
      <c r="I204" s="20"/>
    </row>
    <row r="205" spans="2:9" x14ac:dyDescent="0.3">
      <c r="B205" s="149"/>
      <c r="D205" s="5" t="s">
        <v>185</v>
      </c>
      <c r="E205" s="18">
        <f>ROUNDUP(SUM(E203:F203)/9,0)</f>
        <v>6</v>
      </c>
      <c r="F205" s="17"/>
      <c r="H205"/>
      <c r="I205" s="20"/>
    </row>
    <row r="206" spans="2:9" x14ac:dyDescent="0.3">
      <c r="B206" s="149"/>
      <c r="H206"/>
      <c r="I206" s="20"/>
    </row>
    <row r="207" spans="2:9" x14ac:dyDescent="0.3">
      <c r="B207" s="149"/>
      <c r="C207" s="64" t="s">
        <v>96</v>
      </c>
      <c r="D207" s="64"/>
      <c r="F207" s="37"/>
      <c r="G207" s="37"/>
      <c r="H207" s="37"/>
      <c r="I207" s="20"/>
    </row>
    <row r="208" spans="2:9" x14ac:dyDescent="0.3">
      <c r="B208" s="149"/>
      <c r="C208" s="17"/>
      <c r="D208" s="17"/>
      <c r="E208" s="97" t="s">
        <v>153</v>
      </c>
      <c r="F208" s="97" t="s">
        <v>154</v>
      </c>
      <c r="G208" s="97" t="s">
        <v>155</v>
      </c>
      <c r="H208" s="97" t="s">
        <v>156</v>
      </c>
      <c r="I208" s="20"/>
    </row>
    <row r="209" spans="1:9" x14ac:dyDescent="0.3">
      <c r="B209" s="149"/>
      <c r="C209" s="17"/>
      <c r="D209" s="5" t="s">
        <v>132</v>
      </c>
      <c r="E209" s="131">
        <f>E157</f>
        <v>2.5</v>
      </c>
      <c r="F209" s="131">
        <f>F157</f>
        <v>2.5</v>
      </c>
      <c r="G209" s="131">
        <f>G157</f>
        <v>2.5</v>
      </c>
      <c r="H209" s="131">
        <f>H157</f>
        <v>2.5</v>
      </c>
      <c r="I209" s="20"/>
    </row>
    <row r="210" spans="1:9" x14ac:dyDescent="0.3">
      <c r="B210" s="149"/>
      <c r="C210" s="17"/>
      <c r="D210" s="5" t="s">
        <v>133</v>
      </c>
      <c r="E210" s="89">
        <f>1.5</f>
        <v>1.5</v>
      </c>
      <c r="F210" s="89">
        <v>1.56</v>
      </c>
      <c r="G210" s="89">
        <f>G154</f>
        <v>0.70000000000004547</v>
      </c>
      <c r="H210" s="89">
        <f>H154</f>
        <v>0.80000000000006821</v>
      </c>
      <c r="I210" s="20"/>
    </row>
    <row r="211" spans="1:9" x14ac:dyDescent="0.3">
      <c r="B211" s="149"/>
      <c r="C211" s="17"/>
      <c r="D211" s="5" t="s">
        <v>134</v>
      </c>
      <c r="E211" s="130">
        <f>E209*E210</f>
        <v>3.75</v>
      </c>
      <c r="F211" s="130">
        <f>F209*F210</f>
        <v>3.9000000000000004</v>
      </c>
      <c r="G211" s="130">
        <f>G209*G210</f>
        <v>1.7500000000001137</v>
      </c>
      <c r="H211" s="130">
        <f>H209*H210</f>
        <v>2.0000000000001705</v>
      </c>
      <c r="I211" s="20"/>
    </row>
    <row r="212" spans="1:9" x14ac:dyDescent="0.3">
      <c r="B212" s="149"/>
      <c r="C212" s="17"/>
      <c r="D212" s="5" t="s">
        <v>240</v>
      </c>
      <c r="E212" s="132">
        <f>(3+(3+3/4)/12)+(1+(5+1/8)/12)*0.5</f>
        <v>4.026041666666667</v>
      </c>
      <c r="F212" s="132">
        <f>(9+5/12)*0.5</f>
        <v>4.708333333333333</v>
      </c>
      <c r="G212" s="132">
        <f>((1+5/12)+(6+(8+3/4)/12))*0.5</f>
        <v>4.072916666666667</v>
      </c>
      <c r="H212" s="132">
        <f>((1+(4+3/8)/12)+(6+(9+3/8)/12))*0.5</f>
        <v>4.072916666666667</v>
      </c>
      <c r="I212" s="20"/>
    </row>
    <row r="213" spans="1:9" x14ac:dyDescent="0.3">
      <c r="B213" s="149"/>
      <c r="C213" s="17"/>
      <c r="D213" s="5" t="s">
        <v>146</v>
      </c>
      <c r="E213" s="132">
        <f>((929.62-925.5)+(928.5-927))/2*(3+(3+3/4)/12)+(929.62-925.5)*(2+4/12)</f>
        <v>18.921458333333351</v>
      </c>
      <c r="F213" s="132">
        <f>((929.56-925.5)+(928-925.5))/2*(8+(6+1/8)/12)</f>
        <v>27.914166666666432</v>
      </c>
      <c r="G213" s="132">
        <f>(929-924.9)*6/12+((929-924.9)+(925.6-924.9))/2*(6+(8+3/4)/12)</f>
        <v>18.200000000000241</v>
      </c>
      <c r="H213" s="132">
        <f>(928.96-924.9)*(2+(3+1/4)/12)+((928.96-924.9)+(925.7-924.9))/2*(6+(9+3/8)/12)</f>
        <v>25.698020833333899</v>
      </c>
      <c r="I213" s="20"/>
    </row>
    <row r="214" spans="1:9" x14ac:dyDescent="0.3">
      <c r="B214" s="149"/>
      <c r="D214" s="5" t="s">
        <v>135</v>
      </c>
      <c r="E214" s="127">
        <f>E146+3.499*E209</f>
        <v>13.454499999999999</v>
      </c>
      <c r="F214" s="127">
        <f>F146</f>
        <v>22.411000000000001</v>
      </c>
      <c r="G214" s="127">
        <f>G146+7.54*G209</f>
        <v>21.241</v>
      </c>
      <c r="H214" s="127">
        <f>H146+7.525*H209</f>
        <v>23.352499999999999</v>
      </c>
      <c r="I214" s="20"/>
    </row>
    <row r="215" spans="1:9" x14ac:dyDescent="0.3">
      <c r="B215" s="149"/>
      <c r="D215" s="5"/>
      <c r="E215" s="70"/>
      <c r="F215" s="70"/>
      <c r="H215" s="70"/>
      <c r="I215" s="20"/>
    </row>
    <row r="216" spans="1:9" x14ac:dyDescent="0.3">
      <c r="B216" s="149"/>
      <c r="D216" s="5" t="s">
        <v>136</v>
      </c>
      <c r="E216" s="141">
        <f>ROUNDUP(SUM(E211:H214)/9,0)</f>
        <v>23</v>
      </c>
      <c r="F216" s="70"/>
      <c r="G216" s="70"/>
      <c r="H216" s="70"/>
      <c r="I216" s="20"/>
    </row>
    <row r="217" spans="1:9" x14ac:dyDescent="0.3">
      <c r="B217" s="149"/>
      <c r="D217" s="5"/>
      <c r="E217" s="60"/>
      <c r="F217" s="60"/>
      <c r="G217" s="60"/>
      <c r="H217" s="60"/>
      <c r="I217" s="20"/>
    </row>
    <row r="218" spans="1:9" x14ac:dyDescent="0.3">
      <c r="B218" s="149"/>
      <c r="D218" s="5" t="s">
        <v>238</v>
      </c>
      <c r="E218" s="141">
        <f>E205+E216</f>
        <v>29</v>
      </c>
      <c r="F218" s="60"/>
      <c r="G218" s="60"/>
      <c r="H218" s="60"/>
      <c r="I218" s="20"/>
    </row>
    <row r="219" spans="1:9" x14ac:dyDescent="0.3">
      <c r="B219" s="149"/>
      <c r="D219" s="5"/>
      <c r="E219" s="60"/>
      <c r="F219" s="60"/>
      <c r="G219" s="60"/>
      <c r="H219" s="60"/>
      <c r="I219" s="20"/>
    </row>
    <row r="220" spans="1:9" x14ac:dyDescent="0.3">
      <c r="B220" s="149"/>
      <c r="C220" s="65" t="s">
        <v>44</v>
      </c>
      <c r="D220" s="65"/>
      <c r="E220" s="39"/>
      <c r="I220" s="20"/>
    </row>
    <row r="221" spans="1:9" x14ac:dyDescent="0.3">
      <c r="B221" s="149"/>
      <c r="D221" s="5"/>
      <c r="E221" s="39" t="s">
        <v>16</v>
      </c>
      <c r="F221" s="2" t="s">
        <v>17</v>
      </c>
      <c r="I221" s="20"/>
    </row>
    <row r="222" spans="1:9" x14ac:dyDescent="0.3">
      <c r="B222" s="149"/>
      <c r="D222" s="5" t="s">
        <v>111</v>
      </c>
      <c r="E222" s="52">
        <f>(4.712*2)+(29.8333*2)</f>
        <v>69.090599999999995</v>
      </c>
      <c r="F222" s="52">
        <f>(4.712*2)+(29.8333*2)</f>
        <v>69.090599999999995</v>
      </c>
      <c r="I222" s="20"/>
    </row>
    <row r="223" spans="1:9" x14ac:dyDescent="0.3">
      <c r="A223" s="91"/>
      <c r="B223" s="149"/>
      <c r="D223" s="5" t="s">
        <v>239</v>
      </c>
      <c r="E223" s="52">
        <v>16.899999999999999</v>
      </c>
      <c r="F223" s="52">
        <v>12</v>
      </c>
      <c r="I223" s="20"/>
    </row>
    <row r="224" spans="1:9" x14ac:dyDescent="0.3">
      <c r="A224" s="86"/>
      <c r="B224" s="149"/>
      <c r="D224" s="5" t="s">
        <v>113</v>
      </c>
      <c r="E224" s="46">
        <f>E222*E223</f>
        <v>1167.6311399999997</v>
      </c>
      <c r="F224" s="46">
        <f>F222*F223</f>
        <v>829.08719999999994</v>
      </c>
      <c r="I224" s="20"/>
    </row>
    <row r="225" spans="2:9" x14ac:dyDescent="0.3">
      <c r="B225" s="149"/>
      <c r="D225" s="5"/>
      <c r="E225" s="75"/>
      <c r="F225" s="75"/>
      <c r="I225" s="20"/>
    </row>
    <row r="226" spans="2:9" x14ac:dyDescent="0.3">
      <c r="B226" s="149"/>
      <c r="D226" s="5" t="s">
        <v>137</v>
      </c>
      <c r="E226" s="18">
        <f>ROUNDUP(SUM(E224:F224)/9,0)</f>
        <v>222</v>
      </c>
      <c r="F226" s="75"/>
      <c r="I226" s="20"/>
    </row>
    <row r="227" spans="2:9" x14ac:dyDescent="0.3">
      <c r="B227" s="149"/>
      <c r="D227" s="5"/>
      <c r="E227" s="39"/>
      <c r="I227" s="20"/>
    </row>
    <row r="228" spans="2:9" x14ac:dyDescent="0.3">
      <c r="B228" s="149"/>
      <c r="D228" s="5"/>
      <c r="E228" s="39"/>
      <c r="I228" s="20"/>
    </row>
    <row r="229" spans="2:9" x14ac:dyDescent="0.3">
      <c r="B229" s="149"/>
      <c r="D229" s="5" t="s">
        <v>138</v>
      </c>
      <c r="E229" s="18">
        <f>E197+E218+E226</f>
        <v>373</v>
      </c>
      <c r="I229" s="20"/>
    </row>
    <row r="230" spans="2:9" x14ac:dyDescent="0.3">
      <c r="B230" s="149"/>
      <c r="D230" s="5"/>
      <c r="E230" s="39"/>
      <c r="I230" s="20"/>
    </row>
    <row r="231" spans="2:9" x14ac:dyDescent="0.3">
      <c r="B231" s="92" t="s">
        <v>257</v>
      </c>
      <c r="C231" s="9" t="s">
        <v>258</v>
      </c>
      <c r="D231" s="10"/>
      <c r="E231" s="15"/>
      <c r="F231" s="15"/>
      <c r="G231" s="10"/>
      <c r="H231" s="14"/>
      <c r="I231" s="11"/>
    </row>
    <row r="232" spans="2:9" x14ac:dyDescent="0.3">
      <c r="B232" s="149"/>
      <c r="C232" s="5"/>
      <c r="D232" s="5"/>
      <c r="E232" s="47"/>
      <c r="F232" s="17"/>
      <c r="I232" s="20"/>
    </row>
    <row r="233" spans="2:9" x14ac:dyDescent="0.3">
      <c r="B233" s="149"/>
      <c r="C233" s="5"/>
      <c r="E233" s="17" t="s">
        <v>14</v>
      </c>
      <c r="F233" s="17" t="s">
        <v>15</v>
      </c>
      <c r="I233" s="20"/>
    </row>
    <row r="234" spans="2:9" x14ac:dyDescent="0.3">
      <c r="B234" s="149"/>
      <c r="C234" s="5"/>
      <c r="D234" s="5" t="s">
        <v>259</v>
      </c>
      <c r="E234" s="32">
        <f>E164-E113</f>
        <v>14.520833333333336</v>
      </c>
      <c r="F234" s="32">
        <f>F164-F113</f>
        <v>16.635416666666664</v>
      </c>
      <c r="I234" s="20"/>
    </row>
    <row r="235" spans="2:9" x14ac:dyDescent="0.3">
      <c r="B235" s="149"/>
      <c r="C235" s="5"/>
      <c r="D235" s="71" t="s">
        <v>178</v>
      </c>
      <c r="E235" s="89">
        <v>3</v>
      </c>
      <c r="F235" s="89">
        <v>3</v>
      </c>
      <c r="I235" s="20"/>
    </row>
    <row r="236" spans="2:9" x14ac:dyDescent="0.3">
      <c r="B236" s="149"/>
      <c r="C236" s="5"/>
      <c r="D236" s="5" t="s">
        <v>261</v>
      </c>
      <c r="E236" s="146">
        <f>E234*E235</f>
        <v>43.562500000000007</v>
      </c>
      <c r="F236" s="146">
        <f>F234*F235</f>
        <v>49.906249999999993</v>
      </c>
      <c r="I236" s="20"/>
    </row>
    <row r="237" spans="2:9" x14ac:dyDescent="0.3">
      <c r="B237" s="149"/>
      <c r="C237" s="5"/>
      <c r="D237" s="5"/>
      <c r="E237" s="73"/>
      <c r="F237" s="74"/>
      <c r="I237" s="20"/>
    </row>
    <row r="238" spans="2:9" x14ac:dyDescent="0.3">
      <c r="B238" s="149"/>
      <c r="C238" s="5"/>
      <c r="D238" s="5" t="s">
        <v>40</v>
      </c>
      <c r="E238" s="147">
        <f>ROUNDUP((E236+F236)/9,0)</f>
        <v>11</v>
      </c>
      <c r="F238" s="74"/>
      <c r="I238" s="20"/>
    </row>
    <row r="239" spans="2:9" x14ac:dyDescent="0.3">
      <c r="B239" s="149"/>
      <c r="C239" s="5"/>
      <c r="D239" s="5"/>
      <c r="E239" s="47"/>
      <c r="F239" s="17"/>
      <c r="I239" s="20"/>
    </row>
    <row r="240" spans="2:9" x14ac:dyDescent="0.3">
      <c r="B240" s="153" t="s">
        <v>272</v>
      </c>
      <c r="C240" s="9" t="s">
        <v>271</v>
      </c>
      <c r="D240" s="10"/>
      <c r="E240" s="10"/>
      <c r="F240" s="10"/>
      <c r="G240" s="10"/>
      <c r="H240" s="10"/>
      <c r="I240" s="11"/>
    </row>
    <row r="241" spans="2:9" x14ac:dyDescent="0.3">
      <c r="B241" s="149"/>
      <c r="E241"/>
      <c r="F241"/>
      <c r="H241"/>
      <c r="I241" s="20"/>
    </row>
    <row r="242" spans="2:9" x14ac:dyDescent="0.3">
      <c r="B242" s="149"/>
      <c r="D242" s="5" t="s">
        <v>163</v>
      </c>
      <c r="E242" s="41">
        <v>250</v>
      </c>
      <c r="F242"/>
      <c r="G242" s="5"/>
      <c r="H242" s="90"/>
      <c r="I242" s="20"/>
    </row>
    <row r="243" spans="2:9" x14ac:dyDescent="0.3">
      <c r="B243" s="149"/>
      <c r="D243" s="5" t="s">
        <v>49</v>
      </c>
      <c r="E243" s="87">
        <f>(6+3/8)/12+197+(6+3/8)/12</f>
        <v>198.0625</v>
      </c>
      <c r="F243"/>
      <c r="G243" s="5"/>
      <c r="H243" s="52"/>
      <c r="I243" s="20"/>
    </row>
    <row r="244" spans="2:9" x14ac:dyDescent="0.3">
      <c r="B244" s="149"/>
      <c r="D244" s="5" t="s">
        <v>26</v>
      </c>
      <c r="E244" s="42">
        <v>5</v>
      </c>
      <c r="F244"/>
      <c r="G244" s="5"/>
      <c r="H244" s="1"/>
      <c r="I244" s="20"/>
    </row>
    <row r="245" spans="2:9" x14ac:dyDescent="0.3">
      <c r="B245" s="149"/>
      <c r="D245" s="5" t="s">
        <v>50</v>
      </c>
      <c r="E245" s="36">
        <f>E242*E243*E244</f>
        <v>247578.125</v>
      </c>
      <c r="F245"/>
      <c r="G245" s="5"/>
      <c r="H245" s="1"/>
      <c r="I245" s="20"/>
    </row>
    <row r="246" spans="2:9" x14ac:dyDescent="0.3">
      <c r="B246" s="149"/>
      <c r="D246" s="5"/>
      <c r="E246" s="36"/>
      <c r="F246"/>
      <c r="G246" s="5"/>
      <c r="H246" s="1"/>
      <c r="I246" s="20"/>
    </row>
    <row r="247" spans="2:9" x14ac:dyDescent="0.3">
      <c r="B247" s="149"/>
      <c r="D247" s="5" t="s">
        <v>275</v>
      </c>
      <c r="E247" s="96">
        <v>1.5</v>
      </c>
      <c r="F247" s="96">
        <v>10.75</v>
      </c>
      <c r="G247" s="96">
        <f>3*12+6.25</f>
        <v>42.25</v>
      </c>
      <c r="H247" s="1"/>
      <c r="I247" s="20"/>
    </row>
    <row r="248" spans="2:9" x14ac:dyDescent="0.3">
      <c r="B248" s="149"/>
      <c r="D248" s="5" t="s">
        <v>277</v>
      </c>
      <c r="E248" s="42">
        <v>2</v>
      </c>
      <c r="F248" s="96"/>
      <c r="G248" s="96"/>
      <c r="H248" s="1"/>
      <c r="I248" s="20"/>
    </row>
    <row r="249" spans="2:9" x14ac:dyDescent="0.3">
      <c r="B249" s="149"/>
      <c r="D249" s="5" t="s">
        <v>276</v>
      </c>
      <c r="E249" s="96">
        <v>2</v>
      </c>
      <c r="F249" s="96">
        <v>3.75</v>
      </c>
      <c r="G249" s="96">
        <f>3*12+6.25</f>
        <v>42.25</v>
      </c>
      <c r="H249" s="1"/>
      <c r="I249" s="20"/>
    </row>
    <row r="250" spans="2:9" x14ac:dyDescent="0.3">
      <c r="B250" s="149"/>
      <c r="D250" s="5" t="s">
        <v>277</v>
      </c>
      <c r="E250" s="42">
        <v>4</v>
      </c>
      <c r="F250"/>
      <c r="G250" s="5"/>
      <c r="H250" s="1"/>
      <c r="I250" s="20"/>
    </row>
    <row r="251" spans="2:9" x14ac:dyDescent="0.3">
      <c r="B251" s="149"/>
      <c r="D251" s="5" t="s">
        <v>278</v>
      </c>
      <c r="E251" s="96">
        <v>0.875</v>
      </c>
      <c r="F251" s="96">
        <v>18</v>
      </c>
      <c r="G251" s="96">
        <v>18.25</v>
      </c>
      <c r="H251" s="1"/>
      <c r="I251" s="20"/>
    </row>
    <row r="252" spans="2:9" x14ac:dyDescent="0.3">
      <c r="B252" s="149"/>
      <c r="D252" s="5" t="s">
        <v>277</v>
      </c>
      <c r="E252" s="42">
        <v>2</v>
      </c>
      <c r="F252"/>
      <c r="G252" s="5"/>
      <c r="H252" s="1"/>
      <c r="I252" s="20"/>
    </row>
    <row r="253" spans="2:9" x14ac:dyDescent="0.3">
      <c r="B253" s="149"/>
      <c r="D253" s="5" t="s">
        <v>279</v>
      </c>
      <c r="E253" s="143">
        <f>E247/12*F247/12*G247/12*E248+E249/12*F249/12*G249/12*E250+E251/12*F251/12*G251/12*E252</f>
        <v>1.8547092013888891</v>
      </c>
      <c r="F253"/>
      <c r="G253" s="5"/>
      <c r="H253" s="1"/>
      <c r="I253" s="20"/>
    </row>
    <row r="254" spans="2:9" x14ac:dyDescent="0.3">
      <c r="B254" s="149"/>
      <c r="D254" s="5" t="s">
        <v>280</v>
      </c>
      <c r="E254" s="161">
        <v>490</v>
      </c>
      <c r="F254"/>
      <c r="G254" s="5"/>
      <c r="H254" s="1"/>
      <c r="I254" s="20"/>
    </row>
    <row r="255" spans="2:9" x14ac:dyDescent="0.3">
      <c r="B255" s="149"/>
      <c r="D255" s="5" t="s">
        <v>281</v>
      </c>
      <c r="E255" s="163">
        <f>E253*E254</f>
        <v>908.80750868055566</v>
      </c>
      <c r="F255"/>
      <c r="G255" s="5"/>
      <c r="H255" s="1"/>
      <c r="I255" s="20"/>
    </row>
    <row r="256" spans="2:9" x14ac:dyDescent="0.3">
      <c r="B256" s="149"/>
      <c r="D256" s="5" t="s">
        <v>282</v>
      </c>
      <c r="E256" s="42">
        <v>10</v>
      </c>
      <c r="F256"/>
      <c r="G256" s="5"/>
      <c r="H256" s="1"/>
      <c r="I256" s="20"/>
    </row>
    <row r="257" spans="2:9" x14ac:dyDescent="0.3">
      <c r="B257" s="149"/>
      <c r="D257" s="5" t="s">
        <v>283</v>
      </c>
      <c r="E257" s="163">
        <f>E255*E256</f>
        <v>9088.0750868055566</v>
      </c>
      <c r="F257"/>
      <c r="G257" s="5"/>
      <c r="H257" s="1"/>
      <c r="I257" s="20"/>
    </row>
    <row r="258" spans="2:9" x14ac:dyDescent="0.3">
      <c r="B258" s="149"/>
      <c r="D258" s="5"/>
      <c r="E258" s="162"/>
      <c r="F258"/>
      <c r="G258" s="5"/>
      <c r="H258" s="1"/>
      <c r="I258" s="20"/>
    </row>
    <row r="259" spans="2:9" x14ac:dyDescent="0.3">
      <c r="B259" s="149"/>
      <c r="D259" s="5" t="s">
        <v>285</v>
      </c>
      <c r="E259" s="96">
        <v>13.2</v>
      </c>
      <c r="F259"/>
      <c r="G259" s="5"/>
      <c r="H259" s="1"/>
      <c r="I259" s="20"/>
    </row>
    <row r="260" spans="2:9" x14ac:dyDescent="0.3">
      <c r="B260" s="149"/>
      <c r="D260" s="5" t="s">
        <v>286</v>
      </c>
      <c r="E260" s="96">
        <v>1.04</v>
      </c>
      <c r="F260"/>
      <c r="G260" s="5"/>
      <c r="H260" s="1"/>
      <c r="I260" s="20"/>
    </row>
    <row r="261" spans="2:9" x14ac:dyDescent="0.3">
      <c r="B261" s="149"/>
      <c r="D261" s="5" t="s">
        <v>287</v>
      </c>
      <c r="E261" s="96">
        <v>26.3</v>
      </c>
      <c r="F261"/>
      <c r="G261" s="5"/>
      <c r="H261" s="1"/>
      <c r="I261" s="20"/>
    </row>
    <row r="262" spans="2:9" x14ac:dyDescent="0.3">
      <c r="B262" s="149"/>
      <c r="D262" s="5" t="s">
        <v>288</v>
      </c>
      <c r="E262" s="96">
        <v>1.89</v>
      </c>
      <c r="F262"/>
      <c r="G262" s="5"/>
      <c r="H262" s="1"/>
      <c r="I262" s="20"/>
    </row>
    <row r="263" spans="2:9" x14ac:dyDescent="0.3">
      <c r="B263" s="149"/>
      <c r="D263" s="5" t="s">
        <v>289</v>
      </c>
      <c r="E263" s="166">
        <f>IF((E259-E260)/2&lt;8.25,8.25, (E259-E260)/2)</f>
        <v>8.25</v>
      </c>
      <c r="F263"/>
      <c r="G263" s="5"/>
      <c r="H263" s="1"/>
      <c r="I263" s="20"/>
    </row>
    <row r="264" spans="2:9" x14ac:dyDescent="0.3">
      <c r="B264" s="149"/>
      <c r="D264" s="5" t="s">
        <v>290</v>
      </c>
      <c r="E264" s="166">
        <f>E261-2*E262</f>
        <v>22.52</v>
      </c>
      <c r="F264"/>
      <c r="G264" s="5"/>
      <c r="H264" s="1"/>
      <c r="I264" s="20"/>
    </row>
    <row r="265" spans="2:9" x14ac:dyDescent="0.3">
      <c r="B265" s="149"/>
      <c r="D265" s="5" t="s">
        <v>291</v>
      </c>
      <c r="E265" s="166">
        <f>IF(E263=8.25, E263-(E259-E260)/2, 0)</f>
        <v>2.17</v>
      </c>
      <c r="F265"/>
      <c r="G265" s="5"/>
      <c r="H265" s="1"/>
      <c r="I265" s="20"/>
    </row>
    <row r="266" spans="2:9" x14ac:dyDescent="0.3">
      <c r="B266" s="149"/>
      <c r="D266" s="5" t="s">
        <v>284</v>
      </c>
      <c r="E266" s="165">
        <f>E264*E263-2*0.5*2*1-2*0.5*E265^2</f>
        <v>179.08109999999999</v>
      </c>
      <c r="F266"/>
      <c r="G266" s="5"/>
      <c r="H266" s="1"/>
      <c r="I266" s="20"/>
    </row>
    <row r="267" spans="2:9" x14ac:dyDescent="0.3">
      <c r="B267" s="149"/>
      <c r="D267" s="5" t="s">
        <v>292</v>
      </c>
      <c r="E267" s="96">
        <v>0.5</v>
      </c>
      <c r="F267"/>
      <c r="G267" s="5"/>
      <c r="H267" s="1"/>
      <c r="I267" s="20"/>
    </row>
    <row r="268" spans="2:9" x14ac:dyDescent="0.3">
      <c r="B268" s="149"/>
      <c r="D268" s="5" t="s">
        <v>293</v>
      </c>
      <c r="E268" s="143">
        <f>E266/144*E267/12</f>
        <v>5.1817447916666669E-2</v>
      </c>
      <c r="F268"/>
      <c r="G268" s="5"/>
      <c r="H268" s="1"/>
      <c r="I268" s="20"/>
    </row>
    <row r="269" spans="2:9" x14ac:dyDescent="0.3">
      <c r="B269" s="149"/>
      <c r="D269" s="5" t="s">
        <v>280</v>
      </c>
      <c r="E269" s="161">
        <v>490</v>
      </c>
      <c r="F269"/>
      <c r="G269" s="5"/>
      <c r="H269" s="1"/>
      <c r="I269" s="20"/>
    </row>
    <row r="270" spans="2:9" x14ac:dyDescent="0.3">
      <c r="B270" s="149"/>
      <c r="D270" s="5" t="s">
        <v>294</v>
      </c>
      <c r="E270" s="163">
        <f>E268*E269</f>
        <v>25.390549479166669</v>
      </c>
      <c r="F270"/>
      <c r="G270" s="5"/>
      <c r="H270" s="1"/>
      <c r="I270" s="20"/>
    </row>
    <row r="271" spans="2:9" x14ac:dyDescent="0.3">
      <c r="B271" s="149"/>
      <c r="D271" s="5" t="s">
        <v>302</v>
      </c>
      <c r="E271" s="42">
        <f>8*11</f>
        <v>88</v>
      </c>
      <c r="F271"/>
      <c r="G271" s="5"/>
      <c r="H271" s="1"/>
      <c r="I271" s="20"/>
    </row>
    <row r="272" spans="2:9" x14ac:dyDescent="0.3">
      <c r="B272" s="149"/>
      <c r="D272" s="5" t="s">
        <v>295</v>
      </c>
      <c r="E272" s="163">
        <f>E270*E271</f>
        <v>2234.3683541666669</v>
      </c>
      <c r="F272"/>
      <c r="G272" s="5"/>
      <c r="H272" s="1"/>
      <c r="I272" s="20"/>
    </row>
    <row r="273" spans="2:9" x14ac:dyDescent="0.3">
      <c r="B273" s="149"/>
      <c r="D273" s="5"/>
      <c r="E273" s="163"/>
      <c r="F273"/>
      <c r="G273" s="5"/>
      <c r="H273" s="1"/>
      <c r="I273" s="20"/>
    </row>
    <row r="274" spans="2:9" x14ac:dyDescent="0.3">
      <c r="B274" s="149"/>
      <c r="D274" s="5" t="s">
        <v>301</v>
      </c>
      <c r="E274" s="42">
        <v>12</v>
      </c>
      <c r="F274"/>
      <c r="G274" s="5"/>
      <c r="H274" s="1"/>
      <c r="I274" s="20"/>
    </row>
    <row r="275" spans="2:9" x14ac:dyDescent="0.3">
      <c r="B275" s="149"/>
      <c r="D275" s="5" t="s">
        <v>302</v>
      </c>
      <c r="E275" s="162">
        <f>E271</f>
        <v>88</v>
      </c>
      <c r="F275"/>
      <c r="G275" s="5"/>
      <c r="H275" s="1"/>
      <c r="I275" s="20"/>
    </row>
    <row r="276" spans="2:9" x14ac:dyDescent="0.3">
      <c r="B276" s="149"/>
      <c r="D276" s="5" t="s">
        <v>303</v>
      </c>
      <c r="E276" s="162">
        <f>E274*E275</f>
        <v>1056</v>
      </c>
      <c r="F276"/>
      <c r="G276" s="5"/>
      <c r="H276" s="1"/>
      <c r="I276" s="20"/>
    </row>
    <row r="277" spans="2:9" x14ac:dyDescent="0.3">
      <c r="B277" s="149"/>
      <c r="D277" s="5" t="s">
        <v>304</v>
      </c>
      <c r="E277" s="168">
        <f>135+9.4*2</f>
        <v>153.80000000000001</v>
      </c>
      <c r="F277"/>
      <c r="G277" s="5"/>
      <c r="H277" s="1"/>
      <c r="I277" s="20"/>
    </row>
    <row r="278" spans="2:9" x14ac:dyDescent="0.3">
      <c r="B278" s="149"/>
      <c r="D278" s="5" t="s">
        <v>305</v>
      </c>
      <c r="E278" s="163">
        <f>E276/100*E277</f>
        <v>1624.1280000000002</v>
      </c>
      <c r="F278"/>
      <c r="G278" s="5"/>
      <c r="H278" s="1"/>
      <c r="I278" s="20"/>
    </row>
    <row r="279" spans="2:9" x14ac:dyDescent="0.3">
      <c r="B279" s="149"/>
      <c r="D279" s="5"/>
      <c r="E279" s="163"/>
      <c r="F279"/>
      <c r="G279" s="5"/>
      <c r="H279" s="1"/>
      <c r="I279" s="20"/>
    </row>
    <row r="280" spans="2:9" x14ac:dyDescent="0.3">
      <c r="B280" s="149"/>
      <c r="D280" s="5" t="s">
        <v>296</v>
      </c>
      <c r="E280" s="167">
        <v>33.9</v>
      </c>
      <c r="F280"/>
      <c r="G280" s="5"/>
      <c r="H280" s="1"/>
      <c r="I280" s="20"/>
    </row>
    <row r="281" spans="2:9" x14ac:dyDescent="0.3">
      <c r="B281" s="149"/>
      <c r="D281" s="5" t="s">
        <v>297</v>
      </c>
      <c r="E281" s="12">
        <f>7-1.04/12-1/12-1/12</f>
        <v>6.746666666666667</v>
      </c>
      <c r="F281"/>
      <c r="G281" s="5"/>
      <c r="H281" s="1"/>
      <c r="I281" s="20"/>
    </row>
    <row r="282" spans="2:9" x14ac:dyDescent="0.3">
      <c r="B282" s="149"/>
      <c r="D282" s="5" t="s">
        <v>298</v>
      </c>
      <c r="E282" s="163">
        <f>E280*E281</f>
        <v>228.71199999999999</v>
      </c>
      <c r="F282"/>
      <c r="G282" s="5"/>
      <c r="H282" s="1"/>
      <c r="I282" s="20"/>
    </row>
    <row r="283" spans="2:9" x14ac:dyDescent="0.3">
      <c r="B283" s="149"/>
      <c r="D283" s="5" t="s">
        <v>299</v>
      </c>
      <c r="E283" s="42">
        <f>4*11</f>
        <v>44</v>
      </c>
      <c r="F283"/>
      <c r="G283" s="5"/>
      <c r="H283" s="1"/>
      <c r="I283" s="20"/>
    </row>
    <row r="284" spans="2:9" x14ac:dyDescent="0.3">
      <c r="B284" s="149"/>
      <c r="D284" s="5" t="s">
        <v>300</v>
      </c>
      <c r="E284" s="163">
        <f>E282*E283</f>
        <v>10063.328</v>
      </c>
      <c r="F284"/>
      <c r="G284" s="5"/>
      <c r="H284" s="1"/>
      <c r="I284" s="20"/>
    </row>
    <row r="285" spans="2:9" x14ac:dyDescent="0.3">
      <c r="B285" s="149"/>
      <c r="D285" s="5"/>
      <c r="E285" s="36"/>
      <c r="F285"/>
      <c r="G285" s="5"/>
      <c r="H285" s="1"/>
      <c r="I285" s="20"/>
    </row>
    <row r="286" spans="2:9" x14ac:dyDescent="0.3">
      <c r="B286" s="149"/>
      <c r="D286" s="5" t="s">
        <v>307</v>
      </c>
      <c r="E286" s="36">
        <f>E245+E257+E272+E278+E284</f>
        <v>270588.02444097219</v>
      </c>
      <c r="F286"/>
      <c r="G286" s="5"/>
      <c r="H286" s="1"/>
      <c r="I286" s="20"/>
    </row>
    <row r="287" spans="2:9" x14ac:dyDescent="0.3">
      <c r="B287" s="149"/>
      <c r="D287" s="5"/>
      <c r="E287" s="36"/>
      <c r="F287"/>
      <c r="G287" s="5"/>
      <c r="H287" s="1"/>
      <c r="I287" s="20"/>
    </row>
    <row r="288" spans="2:9" x14ac:dyDescent="0.3">
      <c r="B288" s="149"/>
      <c r="D288" s="43" t="s">
        <v>306</v>
      </c>
      <c r="E288" s="19">
        <v>0.05</v>
      </c>
      <c r="F288"/>
      <c r="G288" s="5"/>
      <c r="H288" s="36"/>
      <c r="I288" s="20"/>
    </row>
    <row r="289" spans="2:9" x14ac:dyDescent="0.3">
      <c r="B289" s="149"/>
      <c r="D289" s="5" t="s">
        <v>51</v>
      </c>
      <c r="E289" s="36">
        <f>E286*E288</f>
        <v>13529.401222048611</v>
      </c>
      <c r="F289"/>
      <c r="H289"/>
      <c r="I289" s="20"/>
    </row>
    <row r="290" spans="2:9" x14ac:dyDescent="0.3">
      <c r="B290" s="149"/>
      <c r="E290"/>
      <c r="F290"/>
      <c r="H290"/>
      <c r="I290" s="20"/>
    </row>
    <row r="291" spans="2:9" x14ac:dyDescent="0.3">
      <c r="B291" s="149"/>
      <c r="D291" s="5" t="s">
        <v>12</v>
      </c>
      <c r="E291" s="36">
        <f>ROUNDUP(E286+E289,-2)</f>
        <v>284200</v>
      </c>
      <c r="F291"/>
      <c r="H291"/>
      <c r="I291" s="20"/>
    </row>
    <row r="292" spans="2:9" x14ac:dyDescent="0.3">
      <c r="B292" s="149"/>
      <c r="D292" s="5"/>
      <c r="E292" s="36"/>
      <c r="F292"/>
      <c r="H292"/>
      <c r="I292" s="20"/>
    </row>
    <row r="293" spans="2:9" x14ac:dyDescent="0.3">
      <c r="B293" s="153" t="s">
        <v>147</v>
      </c>
      <c r="C293" s="9" t="s">
        <v>148</v>
      </c>
      <c r="D293" s="10"/>
      <c r="E293" s="10"/>
      <c r="F293" s="10"/>
      <c r="G293" s="10"/>
      <c r="H293" s="10"/>
      <c r="I293" s="11"/>
    </row>
    <row r="294" spans="2:9" x14ac:dyDescent="0.3">
      <c r="B294" s="149"/>
      <c r="D294" s="5"/>
      <c r="E294" s="36"/>
      <c r="F294"/>
      <c r="H294"/>
      <c r="I294" s="20"/>
    </row>
    <row r="295" spans="2:9" x14ac:dyDescent="0.3">
      <c r="B295" s="149"/>
      <c r="D295" s="5" t="s">
        <v>149</v>
      </c>
      <c r="E295" s="1">
        <v>5</v>
      </c>
      <c r="F295"/>
      <c r="H295"/>
      <c r="I295" s="20"/>
    </row>
    <row r="296" spans="2:9" x14ac:dyDescent="0.3">
      <c r="B296" s="149"/>
      <c r="D296" s="5" t="s">
        <v>150</v>
      </c>
      <c r="E296" s="1">
        <f>69+38+69</f>
        <v>176</v>
      </c>
      <c r="F296"/>
      <c r="H296"/>
      <c r="I296" s="20"/>
    </row>
    <row r="297" spans="2:9" x14ac:dyDescent="0.3">
      <c r="B297" s="149"/>
      <c r="D297" s="5" t="s">
        <v>151</v>
      </c>
      <c r="E297" s="1">
        <f>3</f>
        <v>3</v>
      </c>
      <c r="I297" s="20"/>
    </row>
    <row r="298" spans="2:9" x14ac:dyDescent="0.3">
      <c r="B298" s="149"/>
      <c r="I298" s="20"/>
    </row>
    <row r="299" spans="2:9" x14ac:dyDescent="0.3">
      <c r="B299" s="149"/>
      <c r="D299" s="5" t="s">
        <v>152</v>
      </c>
      <c r="E299" s="50">
        <f>E295*E296*E297</f>
        <v>2640</v>
      </c>
      <c r="I299" s="20"/>
    </row>
    <row r="300" spans="2:9" x14ac:dyDescent="0.3">
      <c r="B300" s="149"/>
      <c r="I300" s="20"/>
    </row>
    <row r="301" spans="2:9" x14ac:dyDescent="0.3">
      <c r="B301" s="149"/>
      <c r="D301" s="5" t="s">
        <v>40</v>
      </c>
      <c r="E301" s="50">
        <f>E299</f>
        <v>2640</v>
      </c>
      <c r="I301" s="20"/>
    </row>
    <row r="302" spans="2:9" x14ac:dyDescent="0.3">
      <c r="B302" s="149"/>
      <c r="D302" s="5"/>
      <c r="E302" s="36"/>
      <c r="F302"/>
      <c r="H302"/>
      <c r="I302" s="20"/>
    </row>
    <row r="303" spans="2:9" x14ac:dyDescent="0.3">
      <c r="B303" s="155" t="s">
        <v>221</v>
      </c>
      <c r="C303" s="9" t="s">
        <v>222</v>
      </c>
      <c r="D303" s="10"/>
      <c r="E303" s="10"/>
      <c r="F303" s="10"/>
      <c r="G303" s="10"/>
      <c r="H303" s="14"/>
      <c r="I303" s="11"/>
    </row>
    <row r="304" spans="2:9" x14ac:dyDescent="0.3">
      <c r="B304" s="157"/>
      <c r="E304"/>
      <c r="F304"/>
      <c r="I304" s="20"/>
    </row>
    <row r="305" spans="2:9" x14ac:dyDescent="0.3">
      <c r="B305" s="157"/>
      <c r="E305" s="17" t="s">
        <v>14</v>
      </c>
      <c r="F305" s="17" t="s">
        <v>15</v>
      </c>
      <c r="I305" s="20"/>
    </row>
    <row r="306" spans="2:9" x14ac:dyDescent="0.3">
      <c r="B306" s="157"/>
      <c r="D306" s="5" t="s">
        <v>177</v>
      </c>
      <c r="E306" s="52">
        <v>34.26</v>
      </c>
      <c r="F306" s="52">
        <v>33.85</v>
      </c>
      <c r="I306" s="20"/>
    </row>
    <row r="307" spans="2:9" x14ac:dyDescent="0.3">
      <c r="B307" s="157"/>
      <c r="E307" s="17"/>
      <c r="F307" s="17"/>
      <c r="I307" s="20"/>
    </row>
    <row r="308" spans="2:9" x14ac:dyDescent="0.3">
      <c r="B308" s="157"/>
      <c r="D308" s="5" t="s">
        <v>12</v>
      </c>
      <c r="E308" s="3">
        <f>ROUNDUP(SUM(E306:F306),0)</f>
        <v>69</v>
      </c>
      <c r="F308" s="17"/>
      <c r="I308" s="20"/>
    </row>
    <row r="309" spans="2:9" x14ac:dyDescent="0.3">
      <c r="B309" s="149"/>
      <c r="C309" s="5"/>
      <c r="D309" s="5"/>
      <c r="E309" s="47"/>
      <c r="F309" s="17"/>
      <c r="I309" s="20"/>
    </row>
    <row r="310" spans="2:9" x14ac:dyDescent="0.3">
      <c r="B310" s="92" t="s">
        <v>164</v>
      </c>
      <c r="C310" s="9" t="s">
        <v>312</v>
      </c>
      <c r="D310" s="10"/>
      <c r="E310" s="15"/>
      <c r="F310" s="15"/>
      <c r="G310" s="10"/>
      <c r="H310" s="14"/>
      <c r="I310" s="11"/>
    </row>
    <row r="311" spans="2:9" x14ac:dyDescent="0.3">
      <c r="B311" s="158"/>
      <c r="I311" s="20"/>
    </row>
    <row r="312" spans="2:9" x14ac:dyDescent="0.3">
      <c r="B312" s="158"/>
      <c r="E312" s="17" t="s">
        <v>14</v>
      </c>
      <c r="F312" s="17" t="s">
        <v>15</v>
      </c>
      <c r="I312" s="20"/>
    </row>
    <row r="313" spans="2:9" x14ac:dyDescent="0.3">
      <c r="B313" s="158"/>
      <c r="D313" s="5" t="s">
        <v>177</v>
      </c>
      <c r="E313" s="12">
        <f>37+(5+3/4)/12</f>
        <v>37.479166666666664</v>
      </c>
      <c r="F313" s="12">
        <f>37+(1+3/8)/12</f>
        <v>37.114583333333336</v>
      </c>
      <c r="I313" s="20"/>
    </row>
    <row r="314" spans="2:9" x14ac:dyDescent="0.3">
      <c r="B314" s="158"/>
      <c r="D314" s="5" t="s">
        <v>178</v>
      </c>
      <c r="E314" s="93">
        <f>10</f>
        <v>10</v>
      </c>
      <c r="F314" s="93">
        <f>10</f>
        <v>10</v>
      </c>
      <c r="I314" s="20"/>
    </row>
    <row r="315" spans="2:9" x14ac:dyDescent="0.3">
      <c r="B315" s="158"/>
      <c r="D315" s="5" t="s">
        <v>181</v>
      </c>
      <c r="E315" s="94">
        <f>E313*E314/12</f>
        <v>31.232638888888886</v>
      </c>
      <c r="F315" s="94">
        <f>F313*F314/12</f>
        <v>30.928819444444446</v>
      </c>
      <c r="I315" s="20"/>
    </row>
    <row r="316" spans="2:9" x14ac:dyDescent="0.3">
      <c r="B316" s="158"/>
      <c r="I316" s="20"/>
    </row>
    <row r="317" spans="2:9" x14ac:dyDescent="0.3">
      <c r="B317" s="158"/>
      <c r="D317" s="5" t="s">
        <v>12</v>
      </c>
      <c r="E317" s="95">
        <f>ROUNDUP(SUM(E315:F315),0)</f>
        <v>63</v>
      </c>
      <c r="I317" s="20"/>
    </row>
    <row r="318" spans="2:9" x14ac:dyDescent="0.3">
      <c r="B318" s="149"/>
      <c r="C318" s="5"/>
      <c r="D318" s="5"/>
      <c r="E318" s="47"/>
      <c r="F318" s="17"/>
      <c r="I318" s="20"/>
    </row>
    <row r="319" spans="2:9" x14ac:dyDescent="0.3">
      <c r="B319" s="92" t="s">
        <v>165</v>
      </c>
      <c r="C319" s="9" t="s">
        <v>313</v>
      </c>
      <c r="D319" s="10"/>
      <c r="E319" s="15"/>
      <c r="F319" s="15"/>
      <c r="G319" s="10"/>
      <c r="H319" s="14"/>
      <c r="I319" s="11"/>
    </row>
    <row r="320" spans="2:9" x14ac:dyDescent="0.3">
      <c r="B320" s="158"/>
      <c r="I320" s="20"/>
    </row>
    <row r="321" spans="2:9" x14ac:dyDescent="0.3">
      <c r="B321" s="158"/>
      <c r="E321" s="17" t="s">
        <v>14</v>
      </c>
      <c r="F321" s="17" t="s">
        <v>15</v>
      </c>
      <c r="I321" s="20"/>
    </row>
    <row r="322" spans="2:9" x14ac:dyDescent="0.3">
      <c r="B322" s="158"/>
      <c r="D322" s="5" t="s">
        <v>177</v>
      </c>
      <c r="E322" s="12">
        <f>37+(5+3/4)/12</f>
        <v>37.479166666666664</v>
      </c>
      <c r="F322" s="12">
        <f>37+(1+3/8)/12</f>
        <v>37.114583333333336</v>
      </c>
      <c r="I322" s="20"/>
    </row>
    <row r="323" spans="2:9" x14ac:dyDescent="0.3">
      <c r="B323" s="158"/>
      <c r="D323" s="5" t="s">
        <v>178</v>
      </c>
      <c r="E323" s="93">
        <f>10</f>
        <v>10</v>
      </c>
      <c r="F323" s="93">
        <f>10</f>
        <v>10</v>
      </c>
      <c r="I323" s="20"/>
    </row>
    <row r="324" spans="2:9" x14ac:dyDescent="0.3">
      <c r="B324" s="158"/>
      <c r="D324" s="5" t="s">
        <v>181</v>
      </c>
      <c r="E324" s="94">
        <f>E322*E323/12</f>
        <v>31.232638888888886</v>
      </c>
      <c r="F324" s="94">
        <f>F322*F323/12</f>
        <v>30.928819444444446</v>
      </c>
      <c r="I324" s="20"/>
    </row>
    <row r="325" spans="2:9" x14ac:dyDescent="0.3">
      <c r="B325" s="158"/>
      <c r="I325" s="20"/>
    </row>
    <row r="326" spans="2:9" x14ac:dyDescent="0.3">
      <c r="B326" s="149"/>
      <c r="C326" s="5"/>
      <c r="D326" s="5" t="s">
        <v>12</v>
      </c>
      <c r="E326" s="95">
        <f>ROUNDUP(SUM(E324:F324),0)</f>
        <v>63</v>
      </c>
      <c r="I326" s="20"/>
    </row>
    <row r="327" spans="2:9" x14ac:dyDescent="0.3">
      <c r="B327" s="158"/>
      <c r="I327" s="20"/>
    </row>
    <row r="328" spans="2:9" x14ac:dyDescent="0.3">
      <c r="B328" s="92" t="s">
        <v>166</v>
      </c>
      <c r="C328" s="9" t="s">
        <v>314</v>
      </c>
      <c r="D328" s="10"/>
      <c r="E328" s="15"/>
      <c r="F328" s="15"/>
      <c r="G328" s="10"/>
      <c r="H328" s="14"/>
      <c r="I328" s="11"/>
    </row>
    <row r="329" spans="2:9" x14ac:dyDescent="0.3">
      <c r="B329" s="158"/>
      <c r="I329" s="20"/>
    </row>
    <row r="330" spans="2:9" x14ac:dyDescent="0.3">
      <c r="B330" s="158"/>
      <c r="E330" s="17" t="s">
        <v>14</v>
      </c>
      <c r="F330" s="17" t="s">
        <v>15</v>
      </c>
      <c r="I330" s="20"/>
    </row>
    <row r="331" spans="2:9" x14ac:dyDescent="0.3">
      <c r="B331" s="158"/>
      <c r="D331" s="5" t="s">
        <v>183</v>
      </c>
      <c r="E331" s="12">
        <f>929.62-925.5</f>
        <v>4.1200000000000045</v>
      </c>
      <c r="F331" s="12">
        <f>928.96-924.9</f>
        <v>4.0600000000000591</v>
      </c>
      <c r="I331" s="20"/>
    </row>
    <row r="332" spans="2:9" x14ac:dyDescent="0.3">
      <c r="B332" s="158"/>
      <c r="D332" s="5" t="s">
        <v>182</v>
      </c>
      <c r="E332" s="12">
        <f>929.56-925.5</f>
        <v>4.0599999999999454</v>
      </c>
      <c r="F332" s="12">
        <f>929-924.9</f>
        <v>4.1000000000000227</v>
      </c>
      <c r="I332" s="20"/>
    </row>
    <row r="333" spans="2:9" x14ac:dyDescent="0.3">
      <c r="B333" s="149"/>
      <c r="D333" s="5" t="s">
        <v>178</v>
      </c>
      <c r="E333" s="96">
        <f>30/COS(RADIANS(20))</f>
        <v>31.925333174277363</v>
      </c>
      <c r="F333" s="96">
        <f>30/COS(RADIANS(20))</f>
        <v>31.925333174277363</v>
      </c>
      <c r="I333" s="20"/>
    </row>
    <row r="334" spans="2:9" x14ac:dyDescent="0.3">
      <c r="B334" s="158"/>
      <c r="D334" s="5" t="s">
        <v>181</v>
      </c>
      <c r="E334" s="94">
        <f>E331*E333/12+E332*E333/12</f>
        <v>21.762435447132269</v>
      </c>
      <c r="F334" s="94">
        <f>F331*F333/12+F332*F333/12</f>
        <v>21.709226558508824</v>
      </c>
      <c r="I334" s="20"/>
    </row>
    <row r="335" spans="2:9" x14ac:dyDescent="0.3">
      <c r="B335" s="158"/>
      <c r="I335" s="20"/>
    </row>
    <row r="336" spans="2:9" x14ac:dyDescent="0.3">
      <c r="B336" s="149"/>
      <c r="C336" s="5"/>
      <c r="D336" s="5" t="s">
        <v>12</v>
      </c>
      <c r="E336" s="95">
        <f>ROUNDUP(SUM(E334:F334),0)</f>
        <v>44</v>
      </c>
      <c r="I336" s="20"/>
    </row>
    <row r="337" spans="2:9" x14ac:dyDescent="0.3">
      <c r="B337" s="149"/>
      <c r="C337" s="5"/>
      <c r="D337" s="5"/>
      <c r="E337" s="47"/>
      <c r="F337" s="17"/>
      <c r="I337" s="20"/>
    </row>
    <row r="338" spans="2:9" x14ac:dyDescent="0.3">
      <c r="B338" s="92" t="s">
        <v>139</v>
      </c>
      <c r="C338" s="9" t="s">
        <v>140</v>
      </c>
      <c r="D338" s="10"/>
      <c r="E338" s="15"/>
      <c r="F338" s="15"/>
      <c r="G338" s="10"/>
      <c r="H338" s="14"/>
      <c r="I338" s="11"/>
    </row>
    <row r="339" spans="2:9" x14ac:dyDescent="0.3">
      <c r="B339" s="149"/>
      <c r="C339" s="5"/>
      <c r="D339" s="5"/>
      <c r="E339" s="47"/>
      <c r="F339" s="17"/>
      <c r="I339" s="20"/>
    </row>
    <row r="340" spans="2:9" x14ac:dyDescent="0.3">
      <c r="B340" s="149"/>
      <c r="C340" s="5"/>
      <c r="E340" s="17" t="s">
        <v>14</v>
      </c>
      <c r="F340" s="17" t="s">
        <v>15</v>
      </c>
      <c r="I340" s="20"/>
    </row>
    <row r="341" spans="2:9" x14ac:dyDescent="0.3">
      <c r="B341" s="149"/>
      <c r="C341" s="5"/>
      <c r="D341" s="5" t="s">
        <v>142</v>
      </c>
      <c r="E341" s="32">
        <f>E189+(1.5*2)</f>
        <v>40.479166666666664</v>
      </c>
      <c r="F341" s="32">
        <f>F189+(1.5*2)</f>
        <v>40.114583333333336</v>
      </c>
      <c r="I341" s="20"/>
    </row>
    <row r="342" spans="2:9" x14ac:dyDescent="0.3">
      <c r="B342" s="149"/>
      <c r="C342" s="5"/>
      <c r="D342" s="71" t="s">
        <v>141</v>
      </c>
      <c r="E342" s="89">
        <f>((929.56-925.5)-(13/12)-(6/12)+1.5)+((929.62-925.5)-(13/12)-(6/12)+1.5)</f>
        <v>8.0133333333332839</v>
      </c>
      <c r="F342" s="89">
        <f>((928.96-924.9)-(13/12)-(6/12)+1.5)+((929-924.9)-(13/12)-(6/12)+1.5)</f>
        <v>7.9933333333334158</v>
      </c>
      <c r="I342" s="20"/>
    </row>
    <row r="343" spans="2:9" x14ac:dyDescent="0.3">
      <c r="B343" s="149"/>
      <c r="C343" s="5"/>
      <c r="D343" s="5" t="s">
        <v>82</v>
      </c>
      <c r="E343" s="133">
        <f>E341+E342</f>
        <v>48.49249999999995</v>
      </c>
      <c r="F343" s="133">
        <f>F341+F342</f>
        <v>48.107916666666753</v>
      </c>
      <c r="I343" s="20"/>
    </row>
    <row r="344" spans="2:9" x14ac:dyDescent="0.3">
      <c r="B344" s="149"/>
      <c r="C344" s="5"/>
      <c r="D344" s="5"/>
      <c r="E344" s="73"/>
      <c r="F344" s="74"/>
      <c r="I344" s="20"/>
    </row>
    <row r="345" spans="2:9" x14ac:dyDescent="0.3">
      <c r="B345" s="149"/>
      <c r="C345" s="5"/>
      <c r="D345" s="5" t="s">
        <v>40</v>
      </c>
      <c r="E345" s="44">
        <f>ROUNDUP(E343+F343,0)</f>
        <v>97</v>
      </c>
      <c r="F345" s="74"/>
      <c r="I345" s="20"/>
    </row>
    <row r="346" spans="2:9" x14ac:dyDescent="0.3">
      <c r="B346" s="149"/>
      <c r="C346" s="5"/>
      <c r="D346" s="5"/>
      <c r="E346" s="47"/>
      <c r="F346" s="17"/>
      <c r="I346" s="20"/>
    </row>
    <row r="347" spans="2:9" x14ac:dyDescent="0.3">
      <c r="B347" s="153" t="s">
        <v>231</v>
      </c>
      <c r="C347" s="9" t="s">
        <v>218</v>
      </c>
      <c r="D347" s="10"/>
      <c r="E347" s="15"/>
      <c r="F347" s="15"/>
      <c r="G347" s="10"/>
      <c r="H347" s="14"/>
      <c r="I347" s="11"/>
    </row>
    <row r="348" spans="2:9" x14ac:dyDescent="0.3">
      <c r="B348" s="149"/>
      <c r="D348" s="5"/>
      <c r="E348" s="50"/>
      <c r="I348" s="20"/>
    </row>
    <row r="349" spans="2:9" x14ac:dyDescent="0.3">
      <c r="B349" s="149"/>
      <c r="E349" s="17" t="s">
        <v>16</v>
      </c>
      <c r="F349" s="17" t="s">
        <v>17</v>
      </c>
      <c r="G349" s="17"/>
      <c r="H349" s="48"/>
      <c r="I349" s="7"/>
    </row>
    <row r="350" spans="2:9" x14ac:dyDescent="0.3">
      <c r="B350" s="149"/>
      <c r="D350" s="5" t="s">
        <v>32</v>
      </c>
      <c r="E350" s="82">
        <v>5</v>
      </c>
      <c r="F350" s="82">
        <v>5</v>
      </c>
      <c r="G350" s="1"/>
      <c r="H350" s="49"/>
      <c r="I350" s="8"/>
    </row>
    <row r="351" spans="2:9" x14ac:dyDescent="0.3">
      <c r="B351" s="149"/>
      <c r="I351" s="20"/>
    </row>
    <row r="352" spans="2:9" x14ac:dyDescent="0.3">
      <c r="B352" s="149"/>
      <c r="D352" s="5" t="s">
        <v>12</v>
      </c>
      <c r="E352" s="50">
        <f>SUM(E350:G350)</f>
        <v>10</v>
      </c>
      <c r="I352" s="20"/>
    </row>
    <row r="353" spans="2:9" x14ac:dyDescent="0.3">
      <c r="B353" s="149"/>
      <c r="D353" s="5"/>
      <c r="E353" s="50"/>
      <c r="I353" s="20"/>
    </row>
    <row r="354" spans="2:9" x14ac:dyDescent="0.3">
      <c r="B354" s="153" t="s">
        <v>315</v>
      </c>
      <c r="C354" s="9" t="s">
        <v>316</v>
      </c>
      <c r="D354" s="10"/>
      <c r="E354" s="15"/>
      <c r="F354" s="15"/>
      <c r="G354" s="10"/>
      <c r="H354" s="14"/>
      <c r="I354" s="11"/>
    </row>
    <row r="355" spans="2:9" x14ac:dyDescent="0.3">
      <c r="B355" s="149"/>
      <c r="I355" s="20"/>
    </row>
    <row r="356" spans="2:9" x14ac:dyDescent="0.3">
      <c r="B356" s="149"/>
      <c r="E356" s="17" t="s">
        <v>14</v>
      </c>
      <c r="F356" s="17" t="s">
        <v>15</v>
      </c>
      <c r="G356" s="17"/>
      <c r="H356" s="48"/>
      <c r="I356" s="7"/>
    </row>
    <row r="357" spans="2:9" x14ac:dyDescent="0.3">
      <c r="B357" s="149"/>
      <c r="D357" s="5" t="s">
        <v>32</v>
      </c>
      <c r="E357" s="82">
        <v>5</v>
      </c>
      <c r="F357" s="82">
        <v>5</v>
      </c>
      <c r="G357" s="17"/>
      <c r="H357" s="49"/>
      <c r="I357" s="8"/>
    </row>
    <row r="358" spans="2:9" x14ac:dyDescent="0.3">
      <c r="B358" s="149"/>
      <c r="I358" s="20"/>
    </row>
    <row r="359" spans="2:9" x14ac:dyDescent="0.3">
      <c r="B359" s="149"/>
      <c r="D359" s="5" t="s">
        <v>12</v>
      </c>
      <c r="E359" s="50">
        <f>SUM(E357:I357)</f>
        <v>10</v>
      </c>
      <c r="I359" s="20"/>
    </row>
    <row r="360" spans="2:9" x14ac:dyDescent="0.3">
      <c r="B360" s="149"/>
      <c r="D360" s="5"/>
      <c r="E360" s="50"/>
      <c r="I360" s="20"/>
    </row>
    <row r="361" spans="2:9" x14ac:dyDescent="0.3">
      <c r="B361" s="153" t="s">
        <v>59</v>
      </c>
      <c r="C361" s="9" t="s">
        <v>60</v>
      </c>
      <c r="D361" s="10"/>
      <c r="E361" s="15"/>
      <c r="F361" s="15"/>
      <c r="G361" s="10"/>
      <c r="H361" s="14"/>
      <c r="I361" s="11"/>
    </row>
    <row r="362" spans="2:9" x14ac:dyDescent="0.3">
      <c r="B362" s="149"/>
      <c r="I362" s="20"/>
    </row>
    <row r="363" spans="2:9" x14ac:dyDescent="0.3">
      <c r="B363" s="149"/>
      <c r="E363" s="45" t="s">
        <v>41</v>
      </c>
      <c r="F363" s="45" t="s">
        <v>42</v>
      </c>
      <c r="I363" s="20"/>
    </row>
    <row r="364" spans="2:9" x14ac:dyDescent="0.3">
      <c r="B364" s="149"/>
      <c r="D364" s="5" t="s">
        <v>219</v>
      </c>
      <c r="E364" s="51">
        <f>206.25</f>
        <v>206.25</v>
      </c>
      <c r="F364" s="51">
        <v>206.25</v>
      </c>
      <c r="I364" s="20"/>
    </row>
    <row r="365" spans="2:9" x14ac:dyDescent="0.3">
      <c r="B365" s="149"/>
      <c r="E365" s="31"/>
      <c r="F365" s="45"/>
      <c r="I365" s="20"/>
    </row>
    <row r="366" spans="2:9" x14ac:dyDescent="0.3">
      <c r="B366" s="149"/>
      <c r="D366" s="5" t="s">
        <v>12</v>
      </c>
      <c r="E366" s="44">
        <f>SUM(ROUNDUP(E364,0),ROUNDUP(F364,0))</f>
        <v>414</v>
      </c>
      <c r="F366" s="45"/>
      <c r="I366" s="20"/>
    </row>
    <row r="367" spans="2:9" x14ac:dyDescent="0.3">
      <c r="B367" s="149"/>
      <c r="E367" s="17"/>
      <c r="F367" s="17"/>
      <c r="I367" s="20"/>
    </row>
    <row r="368" spans="2:9" x14ac:dyDescent="0.3">
      <c r="B368" s="92" t="s">
        <v>167</v>
      </c>
      <c r="C368" s="9" t="s">
        <v>170</v>
      </c>
      <c r="D368" s="10"/>
      <c r="E368" s="15"/>
      <c r="F368" s="15"/>
      <c r="G368" s="10"/>
      <c r="H368" s="14"/>
      <c r="I368" s="11"/>
    </row>
    <row r="369" spans="2:9" x14ac:dyDescent="0.3">
      <c r="B369" s="158"/>
      <c r="I369" s="20"/>
    </row>
    <row r="370" spans="2:9" x14ac:dyDescent="0.3">
      <c r="B370" s="158"/>
      <c r="E370" s="17" t="s">
        <v>14</v>
      </c>
      <c r="F370" s="17" t="s">
        <v>15</v>
      </c>
      <c r="I370" s="20"/>
    </row>
    <row r="371" spans="2:9" x14ac:dyDescent="0.3">
      <c r="B371" s="158"/>
      <c r="D371" s="5" t="s">
        <v>177</v>
      </c>
      <c r="E371" s="12">
        <v>52</v>
      </c>
      <c r="F371" s="12">
        <v>53.75</v>
      </c>
      <c r="I371" s="20"/>
    </row>
    <row r="372" spans="2:9" x14ac:dyDescent="0.3">
      <c r="B372" s="158"/>
      <c r="D372" s="5" t="s">
        <v>178</v>
      </c>
      <c r="E372" s="12">
        <v>2</v>
      </c>
      <c r="F372" s="12">
        <v>2</v>
      </c>
      <c r="I372" s="20"/>
    </row>
    <row r="373" spans="2:9" x14ac:dyDescent="0.3">
      <c r="B373" s="158"/>
      <c r="D373" s="5" t="s">
        <v>179</v>
      </c>
      <c r="E373" s="12">
        <f>(929.56-920.5-1)*(9+5/12)/52+((929.83+929.59)/2-920.5-13/12)*(19+5.625/12)/(52)+((929.83+929.55)/2-920.5-13/12)*(18+4.375/12)/(52)+((929.62+928.5)/2-920.5-1)*(3+3.25/12)/52+(929.62-920.5-1)*(1+5.125/12)/52</f>
        <v>8.0635643696581383</v>
      </c>
      <c r="F373" s="12">
        <f>(929.23+928.96)/2-919.9-13/12</f>
        <v>8.1116666666667161</v>
      </c>
      <c r="I373" s="20"/>
    </row>
    <row r="374" spans="2:9" x14ac:dyDescent="0.3">
      <c r="B374" s="158"/>
      <c r="D374" s="5" t="s">
        <v>180</v>
      </c>
      <c r="E374" s="38">
        <f>E371*E372*E373</f>
        <v>838.61069444444638</v>
      </c>
      <c r="F374" s="38">
        <f>F371*F372*F373</f>
        <v>872.00416666667195</v>
      </c>
      <c r="I374" s="20"/>
    </row>
    <row r="375" spans="2:9" x14ac:dyDescent="0.3">
      <c r="B375" s="158"/>
      <c r="D375" s="5" t="s">
        <v>176</v>
      </c>
      <c r="E375" s="39">
        <f>SUM(E374:F374)/27</f>
        <v>63.356105967078463</v>
      </c>
      <c r="F375" s="38"/>
      <c r="I375" s="20"/>
    </row>
    <row r="376" spans="2:9" x14ac:dyDescent="0.3">
      <c r="B376" s="158"/>
      <c r="I376" s="20"/>
    </row>
    <row r="377" spans="2:9" x14ac:dyDescent="0.3">
      <c r="B377" s="158"/>
      <c r="D377" s="5" t="s">
        <v>12</v>
      </c>
      <c r="E377" s="34">
        <f>ROUNDUP(E375,0)</f>
        <v>64</v>
      </c>
      <c r="I377" s="20"/>
    </row>
    <row r="378" spans="2:9" x14ac:dyDescent="0.3">
      <c r="B378" s="149"/>
      <c r="C378" s="5"/>
      <c r="E378" s="47"/>
      <c r="F378" s="17"/>
      <c r="I378" s="20"/>
    </row>
    <row r="379" spans="2:9" x14ac:dyDescent="0.3">
      <c r="B379" s="153" t="s">
        <v>262</v>
      </c>
      <c r="C379" s="9" t="s">
        <v>266</v>
      </c>
      <c r="D379" s="10"/>
      <c r="E379" s="15"/>
      <c r="F379" s="15"/>
      <c r="G379" s="10"/>
      <c r="H379" s="14"/>
      <c r="I379" s="11"/>
    </row>
    <row r="380" spans="2:9" x14ac:dyDescent="0.3">
      <c r="B380" s="149"/>
      <c r="I380" s="20"/>
    </row>
    <row r="381" spans="2:9" x14ac:dyDescent="0.3">
      <c r="B381" s="149"/>
      <c r="E381" s="45" t="s">
        <v>41</v>
      </c>
      <c r="F381" s="45" t="s">
        <v>42</v>
      </c>
      <c r="I381" s="20"/>
    </row>
    <row r="382" spans="2:9" x14ac:dyDescent="0.3">
      <c r="B382" s="149"/>
      <c r="D382" s="5" t="s">
        <v>263</v>
      </c>
      <c r="E382" s="12">
        <f>193.756</f>
        <v>193.756</v>
      </c>
      <c r="F382" s="12">
        <v>193.87100000000001</v>
      </c>
      <c r="I382" s="20"/>
    </row>
    <row r="383" spans="2:9" x14ac:dyDescent="0.3">
      <c r="B383" s="149"/>
      <c r="D383" s="5" t="s">
        <v>320</v>
      </c>
      <c r="E383" s="173">
        <v>25</v>
      </c>
      <c r="F383" s="173">
        <v>25</v>
      </c>
      <c r="I383" s="20"/>
    </row>
    <row r="384" spans="2:9" x14ac:dyDescent="0.3">
      <c r="B384" s="149"/>
      <c r="D384" s="5" t="s">
        <v>321</v>
      </c>
      <c r="E384" s="12">
        <v>1.5</v>
      </c>
      <c r="F384" s="12">
        <v>1.5</v>
      </c>
      <c r="I384" s="20"/>
    </row>
    <row r="385" spans="2:9" x14ac:dyDescent="0.3">
      <c r="B385" s="149"/>
      <c r="D385" s="5" t="s">
        <v>322</v>
      </c>
      <c r="E385" s="12">
        <f>E382+E383*E384</f>
        <v>231.256</v>
      </c>
      <c r="F385" s="12">
        <f>F382+F383*F384</f>
        <v>231.37100000000001</v>
      </c>
      <c r="I385" s="20"/>
    </row>
    <row r="386" spans="2:9" x14ac:dyDescent="0.3">
      <c r="B386" s="149"/>
      <c r="E386" s="31"/>
      <c r="F386" s="45"/>
      <c r="I386" s="20"/>
    </row>
    <row r="387" spans="2:9" x14ac:dyDescent="0.3">
      <c r="B387" s="149"/>
      <c r="D387" s="5" t="s">
        <v>12</v>
      </c>
      <c r="E387" s="133">
        <f>SUM(ROUNDUP(E385,2),ROUNDUP(F385,2))</f>
        <v>462.64</v>
      </c>
      <c r="F387" s="45"/>
      <c r="I387" s="20"/>
    </row>
    <row r="388" spans="2:9" x14ac:dyDescent="0.3">
      <c r="B388" s="149"/>
      <c r="E388" s="17"/>
      <c r="F388" s="17"/>
      <c r="I388" s="20"/>
    </row>
    <row r="389" spans="2:9" x14ac:dyDescent="0.3">
      <c r="B389" s="92" t="s">
        <v>168</v>
      </c>
      <c r="C389" s="9" t="s">
        <v>171</v>
      </c>
      <c r="D389" s="10"/>
      <c r="E389" s="15"/>
      <c r="F389" s="15"/>
      <c r="G389" s="10"/>
      <c r="H389" s="14"/>
      <c r="I389" s="11"/>
    </row>
    <row r="390" spans="2:9" x14ac:dyDescent="0.3">
      <c r="B390" s="158"/>
      <c r="I390" s="20"/>
    </row>
    <row r="391" spans="2:9" x14ac:dyDescent="0.3">
      <c r="B391" s="158"/>
      <c r="E391" s="17" t="s">
        <v>14</v>
      </c>
      <c r="F391" s="17" t="s">
        <v>15</v>
      </c>
      <c r="I391" s="20"/>
    </row>
    <row r="392" spans="2:9" x14ac:dyDescent="0.3">
      <c r="B392" s="158"/>
      <c r="D392" s="5" t="s">
        <v>177</v>
      </c>
      <c r="E392" s="12">
        <f>52+6/12</f>
        <v>52.5</v>
      </c>
      <c r="F392" s="12">
        <f>54+9/12</f>
        <v>54.75</v>
      </c>
      <c r="I392" s="20"/>
    </row>
    <row r="393" spans="2:9" x14ac:dyDescent="0.3">
      <c r="B393" s="158"/>
      <c r="I393" s="20"/>
    </row>
    <row r="394" spans="2:9" x14ac:dyDescent="0.3">
      <c r="B394" s="149"/>
      <c r="C394" s="5"/>
      <c r="D394" s="5" t="s">
        <v>12</v>
      </c>
      <c r="E394" s="3">
        <f>ROUNDUP(SUM(E392,F392),0)</f>
        <v>108</v>
      </c>
      <c r="I394" s="20"/>
    </row>
    <row r="395" spans="2:9" x14ac:dyDescent="0.3">
      <c r="B395" s="158"/>
      <c r="I395" s="20"/>
    </row>
    <row r="396" spans="2:9" x14ac:dyDescent="0.3">
      <c r="B396" s="92" t="s">
        <v>169</v>
      </c>
      <c r="C396" s="9" t="s">
        <v>319</v>
      </c>
      <c r="D396" s="10"/>
      <c r="E396" s="15"/>
      <c r="F396" s="15"/>
      <c r="G396" s="10"/>
      <c r="H396" s="14"/>
      <c r="I396" s="11"/>
    </row>
    <row r="397" spans="2:9" x14ac:dyDescent="0.3">
      <c r="B397" s="158"/>
      <c r="I397" s="20"/>
    </row>
    <row r="398" spans="2:9" x14ac:dyDescent="0.3">
      <c r="B398" s="158"/>
      <c r="E398" s="17" t="s">
        <v>14</v>
      </c>
      <c r="F398" s="17" t="s">
        <v>15</v>
      </c>
      <c r="I398" s="20"/>
    </row>
    <row r="399" spans="2:9" x14ac:dyDescent="0.3">
      <c r="B399" s="158"/>
      <c r="D399" s="5" t="s">
        <v>177</v>
      </c>
      <c r="E399" s="12">
        <f>23</f>
        <v>23</v>
      </c>
      <c r="F399" s="12">
        <f>14.75</f>
        <v>14.75</v>
      </c>
      <c r="I399" s="20"/>
    </row>
    <row r="400" spans="2:9" x14ac:dyDescent="0.3">
      <c r="B400" s="158"/>
      <c r="I400" s="20"/>
    </row>
    <row r="401" spans="2:9" x14ac:dyDescent="0.3">
      <c r="B401" s="158"/>
      <c r="D401" s="5" t="s">
        <v>12</v>
      </c>
      <c r="E401" s="3">
        <f>ROUNDUP(SUM(E399,F399),0)</f>
        <v>38</v>
      </c>
      <c r="I401" s="20"/>
    </row>
    <row r="402" spans="2:9" x14ac:dyDescent="0.3">
      <c r="B402" s="149"/>
      <c r="C402" s="5"/>
      <c r="D402" s="5"/>
      <c r="E402" s="47"/>
      <c r="F402" s="17"/>
      <c r="I402" s="20"/>
    </row>
    <row r="403" spans="2:9" x14ac:dyDescent="0.3">
      <c r="B403" s="153" t="s">
        <v>232</v>
      </c>
      <c r="C403" s="9" t="s">
        <v>233</v>
      </c>
      <c r="D403" s="10"/>
      <c r="E403" s="10"/>
      <c r="F403" s="10"/>
      <c r="G403" s="10"/>
      <c r="H403" s="10"/>
      <c r="I403" s="11"/>
    </row>
    <row r="404" spans="2:9" x14ac:dyDescent="0.3">
      <c r="B404" s="149"/>
      <c r="E404"/>
      <c r="F404"/>
      <c r="H404"/>
      <c r="I404" s="20"/>
    </row>
    <row r="405" spans="2:9" x14ac:dyDescent="0.3">
      <c r="B405" s="149"/>
      <c r="E405" s="17" t="s">
        <v>16</v>
      </c>
      <c r="F405" s="17" t="s">
        <v>17</v>
      </c>
      <c r="H405"/>
      <c r="I405" s="20"/>
    </row>
    <row r="406" spans="2:9" x14ac:dyDescent="0.3">
      <c r="B406" s="149"/>
      <c r="D406" s="5" t="s">
        <v>326</v>
      </c>
      <c r="E406" s="176">
        <v>890.8</v>
      </c>
      <c r="F406" s="176">
        <v>896</v>
      </c>
      <c r="H406"/>
      <c r="I406" s="20"/>
    </row>
    <row r="407" spans="2:9" x14ac:dyDescent="0.3">
      <c r="B407" s="149"/>
      <c r="D407" s="5" t="s">
        <v>327</v>
      </c>
      <c r="E407" s="176">
        <v>874.6</v>
      </c>
      <c r="F407" s="176">
        <v>873.1</v>
      </c>
      <c r="H407"/>
      <c r="I407" s="20"/>
    </row>
    <row r="408" spans="2:9" x14ac:dyDescent="0.3">
      <c r="B408" s="149"/>
      <c r="D408" s="5" t="s">
        <v>325</v>
      </c>
      <c r="E408" s="176">
        <v>905</v>
      </c>
      <c r="F408" s="176">
        <v>909</v>
      </c>
      <c r="H408"/>
      <c r="I408" s="20"/>
    </row>
    <row r="409" spans="2:9" x14ac:dyDescent="0.3">
      <c r="B409" s="149"/>
      <c r="D409" s="5" t="s">
        <v>328</v>
      </c>
      <c r="E409" s="178">
        <f>E408-E407</f>
        <v>30.399999999999977</v>
      </c>
      <c r="F409" s="178">
        <f>F408-F407</f>
        <v>35.899999999999977</v>
      </c>
      <c r="H409"/>
      <c r="I409" s="20"/>
    </row>
    <row r="410" spans="2:9" x14ac:dyDescent="0.3">
      <c r="B410" s="149"/>
      <c r="D410" s="5" t="s">
        <v>329</v>
      </c>
      <c r="E410" s="179">
        <f>ROUNDUP(E409/5,0)*5</f>
        <v>35</v>
      </c>
      <c r="F410" s="179">
        <f>ROUNDUP(F409/5,0)*5</f>
        <v>40</v>
      </c>
      <c r="H410"/>
      <c r="I410" s="20"/>
    </row>
    <row r="411" spans="2:9" x14ac:dyDescent="0.3">
      <c r="B411" s="149"/>
      <c r="D411" s="5" t="s">
        <v>177</v>
      </c>
      <c r="E411" s="32">
        <f>ROUNDDOWN(E410-(E408-E406),0)</f>
        <v>20</v>
      </c>
      <c r="F411" s="32">
        <f>ROUNDDOWN(F410-(F408-F406),0)</f>
        <v>27</v>
      </c>
      <c r="H411"/>
      <c r="I411" s="20"/>
    </row>
    <row r="412" spans="2:9" x14ac:dyDescent="0.3">
      <c r="B412" s="149"/>
      <c r="D412" s="5" t="s">
        <v>81</v>
      </c>
      <c r="E412" s="82">
        <v>4</v>
      </c>
      <c r="F412" s="82">
        <v>4</v>
      </c>
      <c r="G412" s="17"/>
      <c r="H412" s="49"/>
      <c r="I412" s="8"/>
    </row>
    <row r="413" spans="2:9" x14ac:dyDescent="0.3">
      <c r="B413" s="149"/>
      <c r="D413" s="5" t="s">
        <v>220</v>
      </c>
      <c r="E413" s="44">
        <f>ROUNDUP(E411*E412,0)</f>
        <v>80</v>
      </c>
      <c r="F413" s="44">
        <f>ROUNDUP(F411*F412,0)</f>
        <v>108</v>
      </c>
      <c r="H413"/>
      <c r="I413" s="20"/>
    </row>
    <row r="414" spans="2:9" x14ac:dyDescent="0.3">
      <c r="B414" s="149"/>
      <c r="E414"/>
      <c r="F414"/>
      <c r="H414"/>
      <c r="I414" s="20"/>
    </row>
    <row r="415" spans="2:9" x14ac:dyDescent="0.3">
      <c r="B415" s="149"/>
      <c r="D415" s="5" t="s">
        <v>12</v>
      </c>
      <c r="E415" s="44">
        <f>E413+F413</f>
        <v>188</v>
      </c>
      <c r="F415"/>
      <c r="H415"/>
      <c r="I415" s="20"/>
    </row>
    <row r="416" spans="2:9" x14ac:dyDescent="0.3">
      <c r="B416" s="149"/>
      <c r="D416" s="5"/>
      <c r="E416" s="18"/>
      <c r="F416"/>
      <c r="H416"/>
      <c r="I416" s="20"/>
    </row>
    <row r="417" spans="2:9" x14ac:dyDescent="0.3">
      <c r="B417" s="153" t="s">
        <v>85</v>
      </c>
      <c r="C417" s="9" t="s">
        <v>84</v>
      </c>
      <c r="D417" s="10"/>
      <c r="E417" s="10"/>
      <c r="F417" s="10"/>
      <c r="G417" s="10"/>
      <c r="H417" s="10"/>
      <c r="I417" s="11"/>
    </row>
    <row r="418" spans="2:9" x14ac:dyDescent="0.3">
      <c r="B418" s="149"/>
      <c r="E418"/>
      <c r="F418"/>
      <c r="H418"/>
      <c r="I418" s="20"/>
    </row>
    <row r="419" spans="2:9" x14ac:dyDescent="0.3">
      <c r="B419" s="149"/>
      <c r="E419" s="17" t="s">
        <v>16</v>
      </c>
      <c r="F419" s="17" t="s">
        <v>17</v>
      </c>
      <c r="H419"/>
      <c r="I419" s="20"/>
    </row>
    <row r="420" spans="2:9" x14ac:dyDescent="0.3">
      <c r="B420" s="149"/>
      <c r="D420" s="5" t="s">
        <v>325</v>
      </c>
      <c r="E420" s="176">
        <v>905</v>
      </c>
      <c r="F420" s="176">
        <v>909</v>
      </c>
      <c r="H420"/>
      <c r="I420" s="20"/>
    </row>
    <row r="421" spans="2:9" x14ac:dyDescent="0.3">
      <c r="B421" s="149"/>
      <c r="D421" s="5" t="s">
        <v>326</v>
      </c>
      <c r="E421" s="177">
        <f>E406</f>
        <v>890.8</v>
      </c>
      <c r="F421" s="177">
        <f>F406</f>
        <v>896</v>
      </c>
      <c r="H421"/>
      <c r="I421" s="20"/>
    </row>
    <row r="422" spans="2:9" x14ac:dyDescent="0.3">
      <c r="B422" s="149"/>
      <c r="D422" s="5" t="s">
        <v>177</v>
      </c>
      <c r="E422" s="52">
        <f>E420-E421</f>
        <v>14.200000000000045</v>
      </c>
      <c r="F422" s="52">
        <f>F420-F421</f>
        <v>13</v>
      </c>
      <c r="H422"/>
      <c r="I422" s="20"/>
    </row>
    <row r="423" spans="2:9" x14ac:dyDescent="0.3">
      <c r="B423" s="149"/>
      <c r="D423" s="5" t="s">
        <v>81</v>
      </c>
      <c r="E423" s="82">
        <v>4</v>
      </c>
      <c r="F423" s="82">
        <v>4</v>
      </c>
      <c r="G423" s="17"/>
      <c r="H423" s="49"/>
      <c r="I423" s="8"/>
    </row>
    <row r="424" spans="2:9" x14ac:dyDescent="0.3">
      <c r="B424" s="149"/>
      <c r="D424" s="5" t="s">
        <v>220</v>
      </c>
      <c r="E424" s="44">
        <f>ROUNDUP(E422*E423,0)</f>
        <v>57</v>
      </c>
      <c r="F424" s="44">
        <f>ROUNDUP(F422*F423,0)</f>
        <v>52</v>
      </c>
      <c r="H424"/>
      <c r="I424" s="20"/>
    </row>
    <row r="425" spans="2:9" x14ac:dyDescent="0.3">
      <c r="B425" s="149"/>
      <c r="E425"/>
      <c r="F425"/>
      <c r="H425"/>
      <c r="I425" s="20"/>
    </row>
    <row r="426" spans="2:9" x14ac:dyDescent="0.3">
      <c r="B426" s="149"/>
      <c r="D426" s="5" t="s">
        <v>12</v>
      </c>
      <c r="E426" s="44">
        <f>E424+F424</f>
        <v>109</v>
      </c>
      <c r="F426"/>
      <c r="H426"/>
      <c r="I426" s="20"/>
    </row>
    <row r="427" spans="2:9" x14ac:dyDescent="0.3">
      <c r="B427" s="149"/>
      <c r="D427" s="5"/>
      <c r="E427" s="44"/>
      <c r="F427"/>
      <c r="H427"/>
      <c r="I427" s="20"/>
    </row>
    <row r="428" spans="2:9" x14ac:dyDescent="0.3">
      <c r="B428" s="153" t="s">
        <v>172</v>
      </c>
      <c r="C428" s="9" t="s">
        <v>173</v>
      </c>
      <c r="D428" s="10"/>
      <c r="E428" s="10"/>
      <c r="F428" s="10"/>
      <c r="G428" s="10"/>
      <c r="H428" s="10"/>
      <c r="I428" s="11"/>
    </row>
    <row r="429" spans="2:9" x14ac:dyDescent="0.3">
      <c r="B429" s="159"/>
      <c r="E429"/>
      <c r="F429"/>
      <c r="H429"/>
      <c r="I429" s="20"/>
    </row>
    <row r="430" spans="2:9" x14ac:dyDescent="0.3">
      <c r="B430" s="159"/>
      <c r="D430" s="5" t="s">
        <v>12</v>
      </c>
      <c r="E430" s="82">
        <v>2</v>
      </c>
      <c r="F430"/>
      <c r="H430"/>
      <c r="I430" s="20"/>
    </row>
    <row r="431" spans="2:9" x14ac:dyDescent="0.3">
      <c r="B431" s="149"/>
      <c r="D431" s="5"/>
      <c r="E431" s="18"/>
      <c r="F431"/>
      <c r="H431"/>
      <c r="I431" s="20"/>
    </row>
    <row r="432" spans="2:9" x14ac:dyDescent="0.3">
      <c r="B432" s="153" t="s">
        <v>79</v>
      </c>
      <c r="C432" s="9" t="s">
        <v>80</v>
      </c>
      <c r="D432" s="10"/>
      <c r="E432" s="10"/>
      <c r="F432" s="10"/>
      <c r="G432" s="10"/>
      <c r="H432" s="10"/>
      <c r="I432" s="11"/>
    </row>
    <row r="433" spans="2:9" x14ac:dyDescent="0.3">
      <c r="B433" s="149"/>
      <c r="E433"/>
      <c r="F433"/>
      <c r="H433"/>
      <c r="I433" s="20"/>
    </row>
    <row r="434" spans="2:9" x14ac:dyDescent="0.3">
      <c r="B434" s="149"/>
      <c r="E434" s="17" t="s">
        <v>14</v>
      </c>
      <c r="F434" s="17" t="s">
        <v>15</v>
      </c>
      <c r="H434"/>
      <c r="I434" s="20"/>
    </row>
    <row r="435" spans="2:9" x14ac:dyDescent="0.3">
      <c r="B435" s="149"/>
      <c r="D435" s="5" t="s">
        <v>46</v>
      </c>
      <c r="E435" s="12">
        <v>20</v>
      </c>
      <c r="F435" s="12">
        <v>20</v>
      </c>
      <c r="H435"/>
      <c r="I435" s="20"/>
    </row>
    <row r="436" spans="2:9" x14ac:dyDescent="0.3">
      <c r="B436" s="149"/>
      <c r="D436" s="5" t="s">
        <v>47</v>
      </c>
      <c r="E436" s="12">
        <v>32</v>
      </c>
      <c r="F436" s="12">
        <v>32</v>
      </c>
      <c r="H436"/>
      <c r="I436" s="20"/>
    </row>
    <row r="437" spans="2:9" x14ac:dyDescent="0.3">
      <c r="B437" s="149"/>
      <c r="D437" s="5" t="s">
        <v>48</v>
      </c>
      <c r="E437" s="75">
        <f>E436*E435</f>
        <v>640</v>
      </c>
      <c r="F437" s="75">
        <f>F436*F435</f>
        <v>640</v>
      </c>
      <c r="H437"/>
      <c r="I437" s="20"/>
    </row>
    <row r="438" spans="2:9" x14ac:dyDescent="0.3">
      <c r="B438" s="149"/>
      <c r="E438"/>
      <c r="F438"/>
      <c r="H438"/>
      <c r="I438" s="20"/>
    </row>
    <row r="439" spans="2:9" x14ac:dyDescent="0.3">
      <c r="B439" s="149"/>
      <c r="D439" s="5" t="s">
        <v>12</v>
      </c>
      <c r="E439" s="18">
        <f>ROUNDUP((E437+F437)/9,0)</f>
        <v>143</v>
      </c>
      <c r="F439"/>
      <c r="H439"/>
      <c r="I439" s="20"/>
    </row>
    <row r="440" spans="2:9" x14ac:dyDescent="0.3">
      <c r="B440" s="160"/>
      <c r="C440" s="53"/>
      <c r="D440" s="54"/>
      <c r="E440" s="55"/>
      <c r="F440" s="53"/>
      <c r="G440" s="53"/>
      <c r="H440" s="53"/>
      <c r="I440" s="56"/>
    </row>
    <row r="441" spans="2:9" x14ac:dyDescent="0.3">
      <c r="B441" s="153" t="s">
        <v>108</v>
      </c>
      <c r="C441" s="9" t="s">
        <v>109</v>
      </c>
      <c r="D441" s="10"/>
      <c r="E441" s="10"/>
      <c r="F441" s="10"/>
      <c r="G441" s="10"/>
      <c r="H441" s="10"/>
      <c r="I441" s="11"/>
    </row>
    <row r="442" spans="2:9" x14ac:dyDescent="0.3">
      <c r="B442" s="149"/>
      <c r="E442"/>
      <c r="F442"/>
      <c r="H442"/>
      <c r="I442" s="20"/>
    </row>
    <row r="443" spans="2:9" x14ac:dyDescent="0.3">
      <c r="B443" s="149"/>
      <c r="E443" s="17" t="s">
        <v>14</v>
      </c>
      <c r="F443" s="17" t="s">
        <v>15</v>
      </c>
      <c r="H443"/>
      <c r="I443" s="20"/>
    </row>
    <row r="444" spans="2:9" x14ac:dyDescent="0.3">
      <c r="B444" s="149"/>
      <c r="D444" s="5" t="s">
        <v>110</v>
      </c>
      <c r="E444" s="12">
        <f>34.27</f>
        <v>34.270000000000003</v>
      </c>
      <c r="F444" s="12">
        <v>33.86</v>
      </c>
      <c r="H444"/>
      <c r="I444" s="20"/>
    </row>
    <row r="445" spans="2:9" x14ac:dyDescent="0.3">
      <c r="B445" s="149"/>
      <c r="E445"/>
      <c r="F445"/>
      <c r="H445"/>
      <c r="I445" s="20"/>
    </row>
    <row r="446" spans="2:9" x14ac:dyDescent="0.3">
      <c r="B446" s="149"/>
      <c r="D446" s="5" t="s">
        <v>12</v>
      </c>
      <c r="E446" s="3">
        <f>ROUNDUP(E444+F444,0)</f>
        <v>69</v>
      </c>
      <c r="F446"/>
      <c r="H446"/>
      <c r="I446" s="20"/>
    </row>
    <row r="447" spans="2:9" x14ac:dyDescent="0.3">
      <c r="B447" s="160"/>
      <c r="C447" s="53"/>
      <c r="D447" s="53"/>
      <c r="E447" s="53"/>
      <c r="F447" s="53"/>
      <c r="G447" s="53"/>
      <c r="H447" s="53"/>
      <c r="I447" s="56"/>
    </row>
    <row r="448" spans="2:9" x14ac:dyDescent="0.3">
      <c r="B448" s="153" t="s">
        <v>250</v>
      </c>
      <c r="C448" s="9" t="s">
        <v>251</v>
      </c>
      <c r="D448" s="10"/>
      <c r="E448" s="10"/>
      <c r="F448" s="10"/>
      <c r="G448" s="10"/>
      <c r="H448" s="10"/>
      <c r="I448" s="11"/>
    </row>
    <row r="449" spans="2:9" x14ac:dyDescent="0.3">
      <c r="B449" s="149"/>
      <c r="E449"/>
      <c r="F449"/>
      <c r="H449"/>
      <c r="I449" s="20"/>
    </row>
    <row r="450" spans="2:9" x14ac:dyDescent="0.3">
      <c r="B450" s="149"/>
      <c r="E450" s="17" t="s">
        <v>14</v>
      </c>
      <c r="F450" s="17" t="s">
        <v>15</v>
      </c>
      <c r="H450"/>
      <c r="I450" s="20"/>
    </row>
    <row r="451" spans="2:9" x14ac:dyDescent="0.3">
      <c r="B451" s="149"/>
      <c r="D451" s="5" t="s">
        <v>252</v>
      </c>
      <c r="E451" s="144">
        <v>965.62300000000005</v>
      </c>
      <c r="F451" s="144">
        <v>3957.252</v>
      </c>
      <c r="H451"/>
      <c r="I451" s="20"/>
    </row>
    <row r="452" spans="2:9" x14ac:dyDescent="0.3">
      <c r="B452" s="149"/>
      <c r="D452" s="5" t="s">
        <v>253</v>
      </c>
      <c r="E452" s="12">
        <v>2</v>
      </c>
      <c r="F452" s="12">
        <v>2</v>
      </c>
      <c r="H452"/>
      <c r="I452" s="20"/>
    </row>
    <row r="453" spans="2:9" x14ac:dyDescent="0.3">
      <c r="B453" s="149"/>
      <c r="D453" s="5" t="s">
        <v>180</v>
      </c>
      <c r="E453" s="143">
        <f>E451*E452</f>
        <v>1931.2460000000001</v>
      </c>
      <c r="F453" s="143">
        <f>F451*F452</f>
        <v>7914.5039999999999</v>
      </c>
      <c r="H453"/>
      <c r="I453" s="20"/>
    </row>
    <row r="454" spans="2:9" x14ac:dyDescent="0.3">
      <c r="B454" s="149"/>
      <c r="E454"/>
      <c r="F454"/>
      <c r="H454"/>
      <c r="I454" s="20"/>
    </row>
    <row r="455" spans="2:9" x14ac:dyDescent="0.3">
      <c r="B455" s="149"/>
      <c r="D455" s="5" t="s">
        <v>12</v>
      </c>
      <c r="E455" s="34">
        <f>ROUNDUP((E453+F453)/27,0)</f>
        <v>365</v>
      </c>
      <c r="F455"/>
      <c r="H455"/>
      <c r="I455" s="20"/>
    </row>
    <row r="456" spans="2:9" x14ac:dyDescent="0.3">
      <c r="B456" s="160"/>
      <c r="C456" s="53"/>
      <c r="D456" s="53"/>
      <c r="E456" s="53"/>
      <c r="F456" s="53"/>
      <c r="G456" s="53"/>
      <c r="H456" s="53"/>
      <c r="I456" s="56"/>
    </row>
    <row r="457" spans="2:9" x14ac:dyDescent="0.3">
      <c r="D457" s="5"/>
      <c r="E457" s="12"/>
    </row>
    <row r="458" spans="2:9" x14ac:dyDescent="0.3">
      <c r="D458" s="5"/>
      <c r="E458" s="12"/>
    </row>
    <row r="459" spans="2:9" x14ac:dyDescent="0.3">
      <c r="D459" s="5"/>
      <c r="E459" s="12"/>
    </row>
    <row r="460" spans="2:9" x14ac:dyDescent="0.3">
      <c r="D460" s="5"/>
      <c r="E460" s="12"/>
    </row>
    <row r="461" spans="2:9" x14ac:dyDescent="0.3">
      <c r="D461" s="5"/>
      <c r="E461" s="1"/>
      <c r="F461" s="16"/>
    </row>
    <row r="462" spans="2:9" x14ac:dyDescent="0.3">
      <c r="D462" s="5"/>
      <c r="E462" s="4"/>
    </row>
    <row r="464" spans="2:9" x14ac:dyDescent="0.3">
      <c r="D464" s="5"/>
      <c r="E464" s="3"/>
    </row>
  </sheetData>
  <mergeCells count="5">
    <mergeCell ref="C10:I10"/>
    <mergeCell ref="C139:D139"/>
    <mergeCell ref="C91:D91"/>
    <mergeCell ref="C109:D109"/>
    <mergeCell ref="E194:F194"/>
  </mergeCells>
  <pageMargins left="0.7" right="0.7" top="0.75" bottom="0.75" header="0.3" footer="0.3"/>
  <pageSetup scale="65" fitToHeight="0" orientation="portrait" r:id="rId1"/>
  <rowBreaks count="4" manualBreakCount="4">
    <brk id="136" min="1" max="8" man="1"/>
    <brk id="206" min="1" max="8" man="1"/>
    <brk id="346" min="1" max="8" man="1"/>
    <brk id="416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2259-D29C-4690-B127-CD0021564864}">
  <sheetPr>
    <tabColor rgb="FF00B050"/>
  </sheetPr>
  <dimension ref="B2:L71"/>
  <sheetViews>
    <sheetView tabSelected="1" workbookViewId="0">
      <selection activeCell="C2" sqref="C2:G3"/>
    </sheetView>
  </sheetViews>
  <sheetFormatPr defaultRowHeight="14.4" x14ac:dyDescent="0.3"/>
  <cols>
    <col min="4" max="4" width="11.109375" customWidth="1"/>
    <col min="7" max="7" width="145.33203125" bestFit="1" customWidth="1"/>
    <col min="8" max="11" width="11.88671875" customWidth="1"/>
    <col min="12" max="12" width="14.88671875" customWidth="1"/>
  </cols>
  <sheetData>
    <row r="2" spans="2:12" x14ac:dyDescent="0.3">
      <c r="C2" s="184" t="s">
        <v>246</v>
      </c>
      <c r="D2" s="185"/>
      <c r="E2" s="185"/>
      <c r="F2" s="185"/>
      <c r="G2" s="185"/>
      <c r="H2" s="186" t="s">
        <v>186</v>
      </c>
      <c r="I2" s="186"/>
      <c r="J2" s="102" t="s">
        <v>237</v>
      </c>
      <c r="K2" s="164" t="s">
        <v>308</v>
      </c>
      <c r="L2" s="172">
        <v>45358</v>
      </c>
    </row>
    <row r="3" spans="2:12" x14ac:dyDescent="0.3">
      <c r="C3" s="185"/>
      <c r="D3" s="185"/>
      <c r="E3" s="185"/>
      <c r="F3" s="185"/>
      <c r="G3" s="185"/>
      <c r="H3" s="186" t="s">
        <v>187</v>
      </c>
      <c r="I3" s="186"/>
      <c r="J3" s="102" t="s">
        <v>317</v>
      </c>
      <c r="K3" s="164" t="s">
        <v>308</v>
      </c>
      <c r="L3" s="172">
        <v>45371</v>
      </c>
    </row>
    <row r="4" spans="2:12" ht="26.4" x14ac:dyDescent="0.3">
      <c r="C4" s="98" t="s">
        <v>188</v>
      </c>
      <c r="D4" s="98" t="s">
        <v>189</v>
      </c>
      <c r="E4" s="98" t="s">
        <v>39</v>
      </c>
      <c r="F4" s="98" t="s">
        <v>190</v>
      </c>
      <c r="G4" s="99" t="s">
        <v>191</v>
      </c>
      <c r="H4" s="98" t="s">
        <v>192</v>
      </c>
      <c r="I4" s="98" t="s">
        <v>193</v>
      </c>
      <c r="J4" s="98" t="s">
        <v>194</v>
      </c>
      <c r="K4" s="98" t="s">
        <v>195</v>
      </c>
      <c r="L4" s="100" t="s">
        <v>196</v>
      </c>
    </row>
    <row r="5" spans="2:12" x14ac:dyDescent="0.3">
      <c r="C5" s="98">
        <v>202</v>
      </c>
      <c r="D5" s="101" t="s">
        <v>223</v>
      </c>
      <c r="E5" s="98" t="s">
        <v>13</v>
      </c>
      <c r="F5" s="109" t="s">
        <v>247</v>
      </c>
      <c r="G5" s="110" t="s">
        <v>203</v>
      </c>
      <c r="H5" s="98"/>
      <c r="I5" s="98"/>
      <c r="J5" s="98"/>
      <c r="K5" s="98" t="s">
        <v>13</v>
      </c>
      <c r="L5" s="111"/>
    </row>
    <row r="6" spans="2:12" x14ac:dyDescent="0.3">
      <c r="C6" s="98">
        <v>202</v>
      </c>
      <c r="D6" s="101" t="s">
        <v>204</v>
      </c>
      <c r="E6" s="98">
        <v>665</v>
      </c>
      <c r="F6" s="109" t="s">
        <v>34</v>
      </c>
      <c r="G6" s="110" t="s">
        <v>87</v>
      </c>
      <c r="H6" s="98"/>
      <c r="I6" s="98"/>
      <c r="J6" s="98"/>
      <c r="K6" s="98">
        <f>Quantities!E25</f>
        <v>665</v>
      </c>
      <c r="L6" s="112"/>
    </row>
    <row r="7" spans="2:12" x14ac:dyDescent="0.3">
      <c r="C7" s="145"/>
      <c r="D7" s="101"/>
      <c r="E7" s="98"/>
      <c r="F7" s="109"/>
      <c r="G7" s="110"/>
      <c r="H7" s="98"/>
      <c r="I7" s="98"/>
      <c r="J7" s="98"/>
      <c r="K7" s="98"/>
      <c r="L7" s="112"/>
    </row>
    <row r="8" spans="2:12" x14ac:dyDescent="0.3">
      <c r="B8" s="5" t="s">
        <v>323</v>
      </c>
      <c r="C8" s="145">
        <v>203</v>
      </c>
      <c r="D8" s="101" t="s">
        <v>199</v>
      </c>
      <c r="E8" s="98">
        <v>642</v>
      </c>
      <c r="F8" s="109" t="s">
        <v>37</v>
      </c>
      <c r="G8" s="110" t="s">
        <v>249</v>
      </c>
      <c r="H8" s="98"/>
      <c r="I8" s="98"/>
      <c r="J8" s="98"/>
      <c r="K8" s="98">
        <f>Quantities!E33</f>
        <v>642</v>
      </c>
      <c r="L8" s="112"/>
    </row>
    <row r="9" spans="2:12" x14ac:dyDescent="0.3">
      <c r="C9" s="103"/>
      <c r="D9" s="101"/>
      <c r="E9" s="98"/>
      <c r="F9" s="98"/>
      <c r="G9" s="102"/>
      <c r="H9" s="98"/>
      <c r="I9" s="98"/>
      <c r="J9" s="98"/>
      <c r="K9" s="98"/>
      <c r="L9" s="111"/>
    </row>
    <row r="10" spans="2:12" x14ac:dyDescent="0.3">
      <c r="C10" s="118">
        <v>503</v>
      </c>
      <c r="D10" s="119" t="s">
        <v>197</v>
      </c>
      <c r="E10" s="120" t="s">
        <v>13</v>
      </c>
      <c r="F10" s="142" t="s">
        <v>247</v>
      </c>
      <c r="G10" s="121" t="s">
        <v>83</v>
      </c>
      <c r="H10" s="98"/>
      <c r="I10" s="98"/>
      <c r="J10" s="98"/>
      <c r="K10" s="98" t="s">
        <v>13</v>
      </c>
      <c r="L10" s="111"/>
    </row>
    <row r="11" spans="2:12" x14ac:dyDescent="0.3">
      <c r="C11" s="118">
        <v>503</v>
      </c>
      <c r="D11" s="119" t="s">
        <v>310</v>
      </c>
      <c r="E11" s="120" t="s">
        <v>13</v>
      </c>
      <c r="F11" s="142" t="s">
        <v>247</v>
      </c>
      <c r="G11" s="121" t="s">
        <v>198</v>
      </c>
      <c r="H11" s="98"/>
      <c r="I11" s="98"/>
      <c r="J11" s="98"/>
      <c r="K11" s="98" t="s">
        <v>13</v>
      </c>
      <c r="L11" s="111"/>
    </row>
    <row r="12" spans="2:12" x14ac:dyDescent="0.3">
      <c r="C12" s="113"/>
      <c r="D12" s="111"/>
      <c r="E12" s="112"/>
      <c r="F12" s="142"/>
      <c r="G12" s="114"/>
      <c r="H12" s="98"/>
      <c r="I12" s="98"/>
      <c r="J12" s="98"/>
      <c r="K12" s="98"/>
      <c r="L12" s="112"/>
    </row>
    <row r="13" spans="2:12" x14ac:dyDescent="0.3">
      <c r="C13" s="118">
        <v>505</v>
      </c>
      <c r="D13" s="119" t="s">
        <v>197</v>
      </c>
      <c r="E13" s="120" t="s">
        <v>13</v>
      </c>
      <c r="F13" s="142" t="s">
        <v>247</v>
      </c>
      <c r="G13" s="122" t="s">
        <v>71</v>
      </c>
      <c r="H13" s="118"/>
      <c r="I13" s="118"/>
      <c r="J13" s="118"/>
      <c r="K13" s="118" t="s">
        <v>13</v>
      </c>
      <c r="L13" s="118"/>
    </row>
    <row r="14" spans="2:12" x14ac:dyDescent="0.3">
      <c r="C14" s="112"/>
      <c r="D14" s="111"/>
      <c r="E14" s="112"/>
      <c r="F14" s="112"/>
      <c r="G14" s="114"/>
      <c r="H14" s="98"/>
      <c r="I14" s="98"/>
      <c r="J14" s="98"/>
      <c r="K14" s="98"/>
      <c r="L14" s="112"/>
    </row>
    <row r="15" spans="2:12" x14ac:dyDescent="0.3">
      <c r="C15" s="118">
        <v>507</v>
      </c>
      <c r="D15" s="119" t="s">
        <v>205</v>
      </c>
      <c r="E15" s="98">
        <v>560</v>
      </c>
      <c r="F15" s="120" t="s">
        <v>35</v>
      </c>
      <c r="G15" s="122" t="s">
        <v>62</v>
      </c>
      <c r="H15" s="98">
        <f>Quantities!E71</f>
        <v>560</v>
      </c>
      <c r="I15" s="98"/>
      <c r="J15" s="98"/>
      <c r="K15" s="98"/>
      <c r="L15" s="112"/>
    </row>
    <row r="16" spans="2:12" x14ac:dyDescent="0.3">
      <c r="C16" s="118">
        <v>507</v>
      </c>
      <c r="D16" s="119" t="s">
        <v>206</v>
      </c>
      <c r="E16" s="98">
        <v>480</v>
      </c>
      <c r="F16" s="120" t="s">
        <v>35</v>
      </c>
      <c r="G16" s="122" t="s">
        <v>66</v>
      </c>
      <c r="H16" s="98">
        <f>Quantities!E80</f>
        <v>480</v>
      </c>
      <c r="I16" s="98"/>
      <c r="J16" s="98"/>
      <c r="K16" s="98"/>
      <c r="L16" s="112"/>
    </row>
    <row r="17" spans="3:12" x14ac:dyDescent="0.3">
      <c r="C17" s="112"/>
      <c r="D17" s="111"/>
      <c r="E17" s="112"/>
      <c r="F17" s="112"/>
      <c r="G17" s="114"/>
      <c r="H17" s="98"/>
      <c r="I17" s="98"/>
      <c r="J17" s="98"/>
      <c r="K17" s="98"/>
      <c r="L17" s="112"/>
    </row>
    <row r="18" spans="3:12" x14ac:dyDescent="0.3">
      <c r="C18" s="118">
        <v>509</v>
      </c>
      <c r="D18" s="119" t="s">
        <v>273</v>
      </c>
      <c r="E18" s="98">
        <v>85970</v>
      </c>
      <c r="F18" s="120" t="s">
        <v>36</v>
      </c>
      <c r="G18" s="122" t="s">
        <v>268</v>
      </c>
      <c r="H18" s="98">
        <f>Quantities!F85</f>
        <v>8839</v>
      </c>
      <c r="I18" s="98">
        <f>Quantities!G85</f>
        <v>24587</v>
      </c>
      <c r="J18" s="98">
        <f>Quantities!E85</f>
        <v>52544</v>
      </c>
      <c r="K18" s="98"/>
      <c r="L18" s="111"/>
    </row>
    <row r="19" spans="3:12" x14ac:dyDescent="0.3">
      <c r="C19" s="112"/>
      <c r="D19" s="111"/>
      <c r="E19" s="112"/>
      <c r="F19" s="112"/>
      <c r="G19" s="114"/>
      <c r="H19" s="98"/>
      <c r="I19" s="98"/>
      <c r="J19" s="98"/>
      <c r="K19" s="98"/>
      <c r="L19" s="111"/>
    </row>
    <row r="20" spans="3:12" x14ac:dyDescent="0.3">
      <c r="C20" s="118">
        <v>511</v>
      </c>
      <c r="D20" s="119" t="s">
        <v>207</v>
      </c>
      <c r="E20" s="98">
        <v>230</v>
      </c>
      <c r="F20" s="120" t="s">
        <v>37</v>
      </c>
      <c r="G20" s="124" t="s">
        <v>75</v>
      </c>
      <c r="H20" s="98"/>
      <c r="I20" s="98"/>
      <c r="J20" s="98">
        <f>Quantities!E119</f>
        <v>230</v>
      </c>
      <c r="K20" s="98"/>
      <c r="L20" s="111"/>
    </row>
    <row r="21" spans="3:12" x14ac:dyDescent="0.3">
      <c r="C21" s="118">
        <v>511</v>
      </c>
      <c r="D21" s="119" t="s">
        <v>241</v>
      </c>
      <c r="E21" s="98">
        <v>115</v>
      </c>
      <c r="F21" s="120" t="s">
        <v>37</v>
      </c>
      <c r="G21" s="124" t="s">
        <v>235</v>
      </c>
      <c r="H21" s="98"/>
      <c r="I21" s="98">
        <f>Quantities!E135</f>
        <v>115</v>
      </c>
      <c r="J21" s="98"/>
      <c r="K21" s="98"/>
      <c r="L21" s="111"/>
    </row>
    <row r="22" spans="3:12" x14ac:dyDescent="0.3">
      <c r="C22" s="118">
        <v>511</v>
      </c>
      <c r="D22" s="119" t="s">
        <v>242</v>
      </c>
      <c r="E22" s="98">
        <v>68</v>
      </c>
      <c r="F22" s="120" t="s">
        <v>37</v>
      </c>
      <c r="G22" s="124" t="s">
        <v>228</v>
      </c>
      <c r="H22" s="98">
        <f>Quantities!E169</f>
        <v>68</v>
      </c>
      <c r="I22" s="98"/>
      <c r="J22" s="98"/>
      <c r="K22" s="98"/>
      <c r="L22" s="111"/>
    </row>
    <row r="23" spans="3:12" x14ac:dyDescent="0.3">
      <c r="C23" s="118">
        <v>511</v>
      </c>
      <c r="D23" s="119" t="s">
        <v>243</v>
      </c>
      <c r="E23" s="98">
        <v>31</v>
      </c>
      <c r="F23" s="120" t="s">
        <v>37</v>
      </c>
      <c r="G23" s="124" t="s">
        <v>230</v>
      </c>
      <c r="H23" s="98"/>
      <c r="I23" s="98">
        <f>Quantities!E179</f>
        <v>31</v>
      </c>
      <c r="J23" s="98"/>
      <c r="K23" s="98"/>
      <c r="L23" s="111"/>
    </row>
    <row r="24" spans="3:12" x14ac:dyDescent="0.3">
      <c r="C24" s="112"/>
      <c r="D24" s="111"/>
      <c r="E24" s="112"/>
      <c r="F24" s="112"/>
      <c r="G24" s="114"/>
      <c r="H24" s="98"/>
      <c r="I24" s="98"/>
      <c r="J24" s="98"/>
      <c r="K24" s="98"/>
      <c r="L24" s="111"/>
    </row>
    <row r="25" spans="3:12" x14ac:dyDescent="0.3">
      <c r="C25" s="118">
        <v>512</v>
      </c>
      <c r="D25" s="119" t="s">
        <v>274</v>
      </c>
      <c r="E25" s="98">
        <v>373</v>
      </c>
      <c r="F25" s="120" t="s">
        <v>34</v>
      </c>
      <c r="G25" s="122" t="s">
        <v>270</v>
      </c>
      <c r="H25" s="118">
        <f>Quantities!E218</f>
        <v>29</v>
      </c>
      <c r="I25" s="118">
        <f>Quantities!E226</f>
        <v>222</v>
      </c>
      <c r="J25" s="118">
        <f>Quantities!E197</f>
        <v>122</v>
      </c>
      <c r="K25" s="118"/>
      <c r="L25" s="119"/>
    </row>
    <row r="26" spans="3:12" x14ac:dyDescent="0.3">
      <c r="C26" s="118">
        <v>512</v>
      </c>
      <c r="D26" s="119" t="s">
        <v>260</v>
      </c>
      <c r="E26" s="98">
        <v>11</v>
      </c>
      <c r="F26" s="120" t="s">
        <v>34</v>
      </c>
      <c r="G26" s="122" t="s">
        <v>258</v>
      </c>
      <c r="H26" s="118">
        <f>Quantities!E238</f>
        <v>11</v>
      </c>
      <c r="I26" s="118"/>
      <c r="J26" s="118"/>
      <c r="K26" s="118"/>
      <c r="L26" s="119"/>
    </row>
    <row r="27" spans="3:12" x14ac:dyDescent="0.3">
      <c r="C27" s="112"/>
      <c r="D27" s="111"/>
      <c r="E27" s="112"/>
      <c r="F27" s="112"/>
      <c r="G27" s="114"/>
      <c r="H27" s="98"/>
      <c r="I27" s="98"/>
      <c r="J27" s="98"/>
      <c r="K27" s="98"/>
      <c r="L27" s="111"/>
    </row>
    <row r="28" spans="3:12" x14ac:dyDescent="0.3">
      <c r="C28" s="118">
        <v>513</v>
      </c>
      <c r="D28" s="119" t="s">
        <v>311</v>
      </c>
      <c r="E28" s="98">
        <v>284200</v>
      </c>
      <c r="F28" s="125" t="s">
        <v>36</v>
      </c>
      <c r="G28" s="126" t="s">
        <v>271</v>
      </c>
      <c r="H28" s="169"/>
      <c r="I28" s="98"/>
      <c r="J28" s="98">
        <f>Quantities!E291</f>
        <v>284200</v>
      </c>
      <c r="K28" s="98"/>
      <c r="L28" s="119" t="s">
        <v>330</v>
      </c>
    </row>
    <row r="29" spans="3:12" x14ac:dyDescent="0.3">
      <c r="C29" s="118">
        <v>513</v>
      </c>
      <c r="D29" s="119" t="s">
        <v>202</v>
      </c>
      <c r="E29" s="98">
        <v>2640</v>
      </c>
      <c r="F29" s="125" t="s">
        <v>38</v>
      </c>
      <c r="G29" s="126" t="s">
        <v>148</v>
      </c>
      <c r="H29" s="169"/>
      <c r="I29" s="98"/>
      <c r="J29" s="98">
        <f>Quantities!E301</f>
        <v>2640</v>
      </c>
      <c r="K29" s="98"/>
      <c r="L29" s="111"/>
    </row>
    <row r="30" spans="3:12" x14ac:dyDescent="0.3">
      <c r="C30" s="112"/>
      <c r="D30" s="111"/>
      <c r="E30" s="112"/>
      <c r="F30" s="115"/>
      <c r="G30" s="116"/>
      <c r="H30" s="169"/>
      <c r="I30" s="98"/>
      <c r="J30" s="98"/>
      <c r="K30" s="98"/>
      <c r="L30" s="111"/>
    </row>
    <row r="31" spans="3:12" x14ac:dyDescent="0.3">
      <c r="C31" s="118">
        <v>516</v>
      </c>
      <c r="D31" s="119" t="s">
        <v>224</v>
      </c>
      <c r="E31" s="98">
        <v>69</v>
      </c>
      <c r="F31" s="134" t="s">
        <v>35</v>
      </c>
      <c r="G31" s="126" t="s">
        <v>222</v>
      </c>
      <c r="H31" s="169"/>
      <c r="I31" s="98"/>
      <c r="J31" s="98"/>
      <c r="K31" s="98">
        <f>Quantities!E308</f>
        <v>69</v>
      </c>
      <c r="L31" s="111"/>
    </row>
    <row r="32" spans="3:12" x14ac:dyDescent="0.3">
      <c r="C32" s="118">
        <v>516</v>
      </c>
      <c r="D32" s="119" t="s">
        <v>208</v>
      </c>
      <c r="E32" s="98">
        <v>63</v>
      </c>
      <c r="F32" s="125" t="s">
        <v>77</v>
      </c>
      <c r="G32" s="126" t="s">
        <v>312</v>
      </c>
      <c r="H32" s="169"/>
      <c r="I32" s="98"/>
      <c r="J32" s="98">
        <f>Quantities!E317</f>
        <v>63</v>
      </c>
      <c r="K32" s="98"/>
      <c r="L32" s="111"/>
    </row>
    <row r="33" spans="3:12" x14ac:dyDescent="0.3">
      <c r="C33" s="118">
        <v>516</v>
      </c>
      <c r="D33" s="119" t="s">
        <v>209</v>
      </c>
      <c r="E33" s="98">
        <v>63</v>
      </c>
      <c r="F33" s="125" t="s">
        <v>77</v>
      </c>
      <c r="G33" s="126" t="s">
        <v>313</v>
      </c>
      <c r="H33" s="98"/>
      <c r="I33" s="170"/>
      <c r="J33" s="98">
        <f>Quantities!E326</f>
        <v>63</v>
      </c>
      <c r="K33" s="98"/>
      <c r="L33" s="111"/>
    </row>
    <row r="34" spans="3:12" x14ac:dyDescent="0.3">
      <c r="C34" s="118">
        <v>516</v>
      </c>
      <c r="D34" s="119" t="s">
        <v>200</v>
      </c>
      <c r="E34" s="98">
        <v>44</v>
      </c>
      <c r="F34" s="125" t="s">
        <v>77</v>
      </c>
      <c r="G34" s="126" t="s">
        <v>314</v>
      </c>
      <c r="H34" s="98">
        <f>Quantities!E336</f>
        <v>44</v>
      </c>
      <c r="I34" s="170"/>
      <c r="J34" s="98"/>
      <c r="K34" s="98"/>
      <c r="L34" s="111"/>
    </row>
    <row r="35" spans="3:12" x14ac:dyDescent="0.3">
      <c r="C35" s="118">
        <v>516</v>
      </c>
      <c r="D35" s="119" t="s">
        <v>210</v>
      </c>
      <c r="E35" s="98">
        <v>97</v>
      </c>
      <c r="F35" s="125" t="s">
        <v>35</v>
      </c>
      <c r="G35" s="126" t="s">
        <v>140</v>
      </c>
      <c r="H35" s="98">
        <f>Quantities!E345</f>
        <v>97</v>
      </c>
      <c r="I35" s="170"/>
      <c r="J35" s="98"/>
      <c r="K35" s="98"/>
      <c r="L35" s="111"/>
    </row>
    <row r="36" spans="3:12" x14ac:dyDescent="0.3">
      <c r="C36" s="118"/>
      <c r="D36" s="119"/>
      <c r="E36" s="117"/>
      <c r="F36" s="125"/>
      <c r="G36" s="126"/>
      <c r="H36" s="98"/>
      <c r="I36" s="170"/>
      <c r="J36" s="98"/>
      <c r="K36" s="98"/>
      <c r="L36" s="111"/>
    </row>
    <row r="37" spans="3:12" x14ac:dyDescent="0.3">
      <c r="C37" s="118">
        <v>516</v>
      </c>
      <c r="D37" s="119" t="s">
        <v>244</v>
      </c>
      <c r="E37" s="98">
        <v>10</v>
      </c>
      <c r="F37" s="125" t="s">
        <v>38</v>
      </c>
      <c r="G37" s="126" t="s">
        <v>218</v>
      </c>
      <c r="H37" s="171"/>
      <c r="I37" s="98"/>
      <c r="J37" s="98">
        <f>Quantities!E352</f>
        <v>10</v>
      </c>
      <c r="K37" s="98"/>
      <c r="L37" s="111"/>
    </row>
    <row r="38" spans="3:12" x14ac:dyDescent="0.3">
      <c r="C38" s="118">
        <v>516</v>
      </c>
      <c r="D38" s="119" t="s">
        <v>318</v>
      </c>
      <c r="E38" s="98">
        <v>10</v>
      </c>
      <c r="F38" s="125" t="s">
        <v>38</v>
      </c>
      <c r="G38" s="126" t="s">
        <v>316</v>
      </c>
      <c r="H38" s="98">
        <f>Quantities!E359</f>
        <v>10</v>
      </c>
      <c r="I38" s="170"/>
      <c r="K38" s="98"/>
      <c r="L38" s="111"/>
    </row>
    <row r="39" spans="3:12" x14ac:dyDescent="0.3">
      <c r="C39" s="112"/>
      <c r="D39" s="111"/>
      <c r="E39" s="112"/>
      <c r="F39" s="112"/>
      <c r="G39" s="114"/>
      <c r="H39" s="171"/>
      <c r="I39" s="98"/>
      <c r="J39" s="98"/>
      <c r="K39" s="98"/>
      <c r="L39" s="111"/>
    </row>
    <row r="40" spans="3:12" x14ac:dyDescent="0.3">
      <c r="C40" s="118">
        <v>517</v>
      </c>
      <c r="D40" s="119" t="s">
        <v>211</v>
      </c>
      <c r="E40" s="98">
        <v>414</v>
      </c>
      <c r="F40" s="120" t="s">
        <v>35</v>
      </c>
      <c r="G40" s="124" t="s">
        <v>60</v>
      </c>
      <c r="H40" s="98"/>
      <c r="I40" s="98"/>
      <c r="J40" s="98">
        <f>Quantities!E366</f>
        <v>414</v>
      </c>
      <c r="K40" s="98"/>
      <c r="L40" s="111"/>
    </row>
    <row r="41" spans="3:12" x14ac:dyDescent="0.3">
      <c r="C41" s="112"/>
      <c r="D41" s="111"/>
      <c r="E41" s="112"/>
      <c r="F41" s="112"/>
      <c r="G41" s="114"/>
      <c r="H41" s="98"/>
      <c r="I41" s="98"/>
      <c r="J41" s="98"/>
      <c r="K41" s="98"/>
      <c r="L41" s="111"/>
    </row>
    <row r="42" spans="3:12" x14ac:dyDescent="0.3">
      <c r="C42" s="118">
        <v>518</v>
      </c>
      <c r="D42" s="119" t="s">
        <v>201</v>
      </c>
      <c r="E42" s="98">
        <v>64</v>
      </c>
      <c r="F42" s="120" t="s">
        <v>37</v>
      </c>
      <c r="G42" s="124" t="s">
        <v>170</v>
      </c>
      <c r="H42" s="98"/>
      <c r="I42" s="98"/>
      <c r="J42" s="98"/>
      <c r="K42" s="98">
        <f>Quantities!E377</f>
        <v>64</v>
      </c>
      <c r="L42" s="111"/>
    </row>
    <row r="43" spans="3:12" x14ac:dyDescent="0.3">
      <c r="C43" s="118" t="s">
        <v>264</v>
      </c>
      <c r="D43" s="119" t="s">
        <v>265</v>
      </c>
      <c r="E43" s="98">
        <v>462.64</v>
      </c>
      <c r="F43" s="120" t="s">
        <v>35</v>
      </c>
      <c r="G43" s="124" t="s">
        <v>266</v>
      </c>
      <c r="H43" s="98"/>
      <c r="I43" s="98"/>
      <c r="J43" s="98">
        <f>Quantities!E387</f>
        <v>462.64</v>
      </c>
      <c r="K43" s="98"/>
      <c r="L43" s="119" t="s">
        <v>331</v>
      </c>
    </row>
    <row r="44" spans="3:12" x14ac:dyDescent="0.3">
      <c r="C44" s="118">
        <v>518</v>
      </c>
      <c r="D44" s="119" t="s">
        <v>212</v>
      </c>
      <c r="E44" s="98">
        <v>108</v>
      </c>
      <c r="F44" s="120" t="s">
        <v>35</v>
      </c>
      <c r="G44" s="124" t="s">
        <v>171</v>
      </c>
      <c r="H44" s="98">
        <f>Quantities!E394</f>
        <v>108</v>
      </c>
      <c r="I44" s="98"/>
      <c r="J44" s="98"/>
      <c r="K44" s="98"/>
      <c r="L44" s="111"/>
    </row>
    <row r="45" spans="3:12" x14ac:dyDescent="0.3">
      <c r="C45" s="118">
        <v>518</v>
      </c>
      <c r="D45" s="119" t="s">
        <v>213</v>
      </c>
      <c r="E45" s="98">
        <v>38</v>
      </c>
      <c r="F45" s="120" t="s">
        <v>35</v>
      </c>
      <c r="G45" s="124" t="s">
        <v>319</v>
      </c>
      <c r="H45" s="98">
        <f>Quantities!E401</f>
        <v>38</v>
      </c>
      <c r="I45" s="98"/>
      <c r="J45" s="98"/>
      <c r="K45" s="98"/>
      <c r="L45" s="111"/>
    </row>
    <row r="46" spans="3:12" x14ac:dyDescent="0.3">
      <c r="C46" s="112"/>
      <c r="D46" s="111"/>
      <c r="E46" s="112"/>
      <c r="F46" s="112"/>
      <c r="G46" s="114"/>
      <c r="H46" s="98"/>
      <c r="I46" s="98"/>
      <c r="J46" s="98"/>
      <c r="K46" s="98"/>
      <c r="L46" s="111"/>
    </row>
    <row r="47" spans="3:12" x14ac:dyDescent="0.3">
      <c r="C47" s="118">
        <v>524</v>
      </c>
      <c r="D47" s="119" t="s">
        <v>245</v>
      </c>
      <c r="E47" s="98">
        <v>188</v>
      </c>
      <c r="F47" s="120" t="s">
        <v>35</v>
      </c>
      <c r="G47" s="123" t="s">
        <v>233</v>
      </c>
      <c r="H47" s="98"/>
      <c r="I47" s="98">
        <f>Quantities!E415</f>
        <v>188</v>
      </c>
      <c r="J47" s="98"/>
      <c r="K47" s="98"/>
      <c r="L47" s="119" t="s">
        <v>330</v>
      </c>
    </row>
    <row r="48" spans="3:12" x14ac:dyDescent="0.3">
      <c r="C48" s="118">
        <v>524</v>
      </c>
      <c r="D48" s="119" t="s">
        <v>214</v>
      </c>
      <c r="E48" s="98">
        <v>109</v>
      </c>
      <c r="F48" s="120" t="s">
        <v>35</v>
      </c>
      <c r="G48" s="123" t="s">
        <v>84</v>
      </c>
      <c r="H48" s="98"/>
      <c r="I48" s="98">
        <f>Quantities!E426</f>
        <v>109</v>
      </c>
      <c r="J48" s="98"/>
      <c r="K48" s="98"/>
      <c r="L48" s="111"/>
    </row>
    <row r="49" spans="2:12" x14ac:dyDescent="0.3">
      <c r="C49" s="118">
        <v>524</v>
      </c>
      <c r="D49" s="119" t="s">
        <v>215</v>
      </c>
      <c r="E49" s="98">
        <v>2</v>
      </c>
      <c r="F49" s="120" t="s">
        <v>38</v>
      </c>
      <c r="G49" s="123" t="s">
        <v>173</v>
      </c>
      <c r="H49" s="98"/>
      <c r="I49" s="98">
        <f>Quantities!E430</f>
        <v>2</v>
      </c>
      <c r="J49" s="98"/>
      <c r="K49" s="98"/>
      <c r="L49" s="119"/>
    </row>
    <row r="50" spans="2:12" x14ac:dyDescent="0.3">
      <c r="C50" s="112"/>
      <c r="D50" s="111"/>
      <c r="E50" s="112"/>
      <c r="F50" s="112"/>
      <c r="G50" s="114"/>
      <c r="H50" s="98"/>
      <c r="I50" s="98"/>
      <c r="J50" s="98"/>
      <c r="K50" s="98"/>
      <c r="L50" s="111"/>
    </row>
    <row r="51" spans="2:12" x14ac:dyDescent="0.3">
      <c r="C51" s="118">
        <v>526</v>
      </c>
      <c r="D51" s="119" t="s">
        <v>216</v>
      </c>
      <c r="E51" s="98">
        <v>143</v>
      </c>
      <c r="F51" s="120" t="s">
        <v>34</v>
      </c>
      <c r="G51" s="124" t="s">
        <v>80</v>
      </c>
      <c r="H51" s="98"/>
      <c r="I51" s="98"/>
      <c r="J51" s="98"/>
      <c r="K51" s="98">
        <f>Quantities!E439</f>
        <v>143</v>
      </c>
      <c r="L51" s="111"/>
    </row>
    <row r="52" spans="2:12" x14ac:dyDescent="0.3">
      <c r="C52" s="118">
        <v>526</v>
      </c>
      <c r="D52" s="119" t="s">
        <v>217</v>
      </c>
      <c r="E52" s="98">
        <v>69</v>
      </c>
      <c r="F52" s="120" t="s">
        <v>35</v>
      </c>
      <c r="G52" s="124" t="s">
        <v>109</v>
      </c>
      <c r="H52" s="98"/>
      <c r="I52" s="98"/>
      <c r="J52" s="98"/>
      <c r="K52" s="98">
        <f>Quantities!E446</f>
        <v>69</v>
      </c>
      <c r="L52" s="111"/>
    </row>
    <row r="53" spans="2:12" x14ac:dyDescent="0.3">
      <c r="C53" s="112"/>
      <c r="D53" s="111"/>
      <c r="E53" s="112"/>
      <c r="F53" s="112"/>
      <c r="G53" s="114"/>
      <c r="H53" s="98"/>
      <c r="I53" s="98"/>
      <c r="J53" s="98"/>
      <c r="K53" s="98"/>
      <c r="L53" s="111"/>
    </row>
    <row r="54" spans="2:12" s="91" customFormat="1" x14ac:dyDescent="0.3">
      <c r="B54" s="174" t="s">
        <v>323</v>
      </c>
      <c r="C54" s="118">
        <v>601</v>
      </c>
      <c r="D54" s="119" t="s">
        <v>256</v>
      </c>
      <c r="E54" s="98">
        <v>365</v>
      </c>
      <c r="F54" s="118" t="s">
        <v>37</v>
      </c>
      <c r="G54" s="123" t="s">
        <v>251</v>
      </c>
      <c r="H54" s="123"/>
      <c r="I54" s="123"/>
      <c r="J54" s="123"/>
      <c r="K54" s="118">
        <f>Quantities!E455</f>
        <v>365</v>
      </c>
      <c r="L54" s="119"/>
    </row>
    <row r="55" spans="2:12" ht="13.5" customHeight="1" x14ac:dyDescent="0.3">
      <c r="D55" s="105"/>
      <c r="E55" s="105"/>
      <c r="F55" s="105"/>
      <c r="G55" s="106"/>
      <c r="H55" s="104"/>
      <c r="I55" s="104"/>
      <c r="J55" s="104"/>
      <c r="K55" s="104"/>
      <c r="L55" s="105"/>
    </row>
    <row r="56" spans="2:12" x14ac:dyDescent="0.3">
      <c r="C56" s="175" t="s">
        <v>324</v>
      </c>
      <c r="D56" s="105"/>
      <c r="E56" s="105"/>
      <c r="F56" s="105"/>
      <c r="G56" s="106"/>
      <c r="H56" s="104"/>
      <c r="I56" s="104"/>
      <c r="J56" s="104"/>
      <c r="K56" s="104"/>
      <c r="L56" s="105"/>
    </row>
    <row r="57" spans="2:12" x14ac:dyDescent="0.3">
      <c r="C57" s="105"/>
      <c r="D57" s="105"/>
      <c r="E57" s="105"/>
      <c r="F57" s="105"/>
      <c r="G57" s="104"/>
      <c r="H57" s="104"/>
      <c r="I57" s="104"/>
      <c r="J57" s="104"/>
      <c r="K57" s="104"/>
      <c r="L57" s="105"/>
    </row>
    <row r="58" spans="2:12" x14ac:dyDescent="0.3">
      <c r="C58" s="105"/>
      <c r="D58" s="105"/>
      <c r="E58" s="105"/>
      <c r="F58" s="105"/>
      <c r="G58" s="104"/>
      <c r="H58" s="104"/>
      <c r="I58" s="104"/>
      <c r="J58" s="104"/>
      <c r="K58" s="104"/>
      <c r="L58" s="105"/>
    </row>
    <row r="59" spans="2:12" x14ac:dyDescent="0.3">
      <c r="C59" s="105"/>
      <c r="D59" s="105"/>
      <c r="E59" s="105"/>
      <c r="F59" s="105"/>
      <c r="G59" s="104"/>
      <c r="H59" s="104"/>
      <c r="I59" s="104"/>
      <c r="J59" s="104"/>
      <c r="K59" s="104"/>
      <c r="L59" s="105"/>
    </row>
    <row r="60" spans="2:12" x14ac:dyDescent="0.3">
      <c r="C60" s="105"/>
      <c r="D60" s="105"/>
      <c r="E60" s="105"/>
      <c r="F60" s="105"/>
      <c r="G60" s="104"/>
      <c r="H60" s="104"/>
      <c r="I60" s="104"/>
      <c r="J60" s="104"/>
      <c r="K60" s="104"/>
      <c r="L60" s="105"/>
    </row>
    <row r="61" spans="2:12" x14ac:dyDescent="0.3">
      <c r="C61" s="105"/>
      <c r="D61" s="105"/>
      <c r="E61" s="105"/>
      <c r="F61" s="105"/>
      <c r="G61" s="104"/>
      <c r="H61" s="104"/>
      <c r="I61" s="104"/>
      <c r="J61" s="104"/>
      <c r="K61" s="104"/>
      <c r="L61" s="105"/>
    </row>
    <row r="62" spans="2:12" x14ac:dyDescent="0.3">
      <c r="C62" s="105"/>
      <c r="D62" s="105"/>
      <c r="E62" s="105"/>
      <c r="F62" s="105"/>
      <c r="G62" s="104"/>
      <c r="H62" s="104"/>
      <c r="I62" s="104"/>
      <c r="J62" s="104"/>
      <c r="K62" s="104"/>
      <c r="L62" s="105"/>
    </row>
    <row r="63" spans="2:12" x14ac:dyDescent="0.3">
      <c r="C63" s="105"/>
      <c r="D63" s="105"/>
      <c r="E63" s="105"/>
      <c r="F63" s="105"/>
      <c r="G63" s="104"/>
      <c r="H63" s="104"/>
      <c r="I63" s="104"/>
      <c r="J63" s="104"/>
      <c r="K63" s="104"/>
      <c r="L63" s="105"/>
    </row>
    <row r="64" spans="2:12" x14ac:dyDescent="0.3">
      <c r="C64" s="105"/>
      <c r="D64" s="105"/>
      <c r="E64" s="105"/>
      <c r="F64" s="105"/>
      <c r="G64" s="104"/>
      <c r="H64" s="104"/>
      <c r="I64" s="104"/>
      <c r="J64" s="104"/>
      <c r="K64" s="104"/>
      <c r="L64" s="105"/>
    </row>
    <row r="65" spans="3:12" x14ac:dyDescent="0.3">
      <c r="C65" s="105"/>
      <c r="D65" s="105"/>
      <c r="E65" s="105"/>
      <c r="F65" s="105"/>
      <c r="G65" s="104"/>
      <c r="H65" s="104"/>
      <c r="I65" s="104"/>
      <c r="J65" s="104"/>
      <c r="K65" s="104"/>
      <c r="L65" s="105"/>
    </row>
    <row r="66" spans="3:12" x14ac:dyDescent="0.3">
      <c r="C66" s="105"/>
      <c r="D66" s="105"/>
      <c r="E66" s="105"/>
      <c r="F66" s="105"/>
      <c r="G66" s="104"/>
      <c r="H66" s="104"/>
      <c r="I66" s="104"/>
      <c r="J66" s="104"/>
      <c r="K66" s="104"/>
      <c r="L66" s="107"/>
    </row>
    <row r="67" spans="3:12" x14ac:dyDescent="0.3">
      <c r="C67" s="105"/>
      <c r="D67" s="105"/>
      <c r="E67" s="105"/>
      <c r="F67" s="105"/>
      <c r="G67" s="104"/>
      <c r="H67" s="104"/>
      <c r="I67" s="104"/>
      <c r="J67" s="104"/>
      <c r="K67" s="104"/>
      <c r="L67" s="105"/>
    </row>
    <row r="68" spans="3:12" x14ac:dyDescent="0.3">
      <c r="C68" s="105"/>
      <c r="D68" s="108"/>
      <c r="E68" s="105"/>
      <c r="F68" s="105"/>
      <c r="G68" s="104"/>
      <c r="H68" s="104"/>
      <c r="I68" s="104"/>
      <c r="J68" s="104"/>
      <c r="K68" s="104"/>
      <c r="L68" s="105"/>
    </row>
    <row r="69" spans="3:12" x14ac:dyDescent="0.3">
      <c r="C69" s="105"/>
      <c r="D69" s="108"/>
      <c r="E69" s="105"/>
      <c r="F69" s="105"/>
      <c r="G69" s="104"/>
      <c r="H69" s="104"/>
      <c r="I69" s="104"/>
      <c r="J69" s="104"/>
      <c r="K69" s="104"/>
      <c r="L69" s="105"/>
    </row>
    <row r="70" spans="3:12" x14ac:dyDescent="0.3">
      <c r="C70" s="105"/>
      <c r="D70" s="105"/>
      <c r="E70" s="105"/>
      <c r="F70" s="105"/>
      <c r="G70" s="104"/>
      <c r="H70" s="104"/>
      <c r="I70" s="104"/>
      <c r="J70" s="104"/>
      <c r="K70" s="104"/>
      <c r="L70" s="105"/>
    </row>
    <row r="71" spans="3:12" x14ac:dyDescent="0.3">
      <c r="C71" s="105"/>
      <c r="D71" s="107"/>
      <c r="E71" s="105"/>
      <c r="F71" s="105"/>
      <c r="G71" s="104"/>
      <c r="H71" s="104"/>
      <c r="I71" s="104"/>
      <c r="J71" s="104"/>
      <c r="K71" s="104"/>
      <c r="L71" s="107"/>
    </row>
  </sheetData>
  <mergeCells count="3">
    <mergeCell ref="C2:G3"/>
    <mergeCell ref="H2:I2"/>
    <mergeCell ref="H3:I3"/>
  </mergeCells>
  <phoneticPr fontId="18" type="noConversion"/>
  <pageMargins left="0.7" right="0.7" top="0.75" bottom="0.75" header="0.3" footer="0.3"/>
  <pageSetup orientation="portrait" r:id="rId1"/>
  <ignoredErrors>
    <ignoredError sqref="D6 D10 D13 D15:D16 D20 D40 D44:D45 D48:D49 D29 D31:D35 D4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B01B60-52D1-47EE-AF71-A89BCA20DB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66E80-5AB0-4973-8EA7-4F3BF1A553F1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b6e9a5f3-c0b1-405b-bf26-942ca396b9b8"/>
    <ds:schemaRef ds:uri="http://schemas.microsoft.com/office/infopath/2007/PartnerControls"/>
    <ds:schemaRef ds:uri="http://schemas.openxmlformats.org/package/2006/metadata/core-properties"/>
    <ds:schemaRef ds:uri="7362986a-8710-405f-a920-dd04f460f98d"/>
  </ds:schemaRefs>
</ds:datastoreItem>
</file>

<file path=customXml/itemProps3.xml><?xml version="1.0" encoding="utf-8"?>
<ds:datastoreItem xmlns:ds="http://schemas.openxmlformats.org/officeDocument/2006/customXml" ds:itemID="{204943CC-45DA-4473-BB05-C2B607B56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Quantities</vt:lpstr>
      <vt:lpstr>FOR CAD</vt:lpstr>
      <vt:lpstr>Quantities!Print_Area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Kronk</dc:creator>
  <cp:lastModifiedBy>Beth Kronk</cp:lastModifiedBy>
  <cp:lastPrinted>2024-03-07T21:34:30Z</cp:lastPrinted>
  <dcterms:created xsi:type="dcterms:W3CDTF">2021-07-15T11:10:03Z</dcterms:created>
  <dcterms:modified xsi:type="dcterms:W3CDTF">2025-05-21T19:11:11Z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